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AN4\2019年会议\RAN4#91_Reno\Revised CRs\UE demod\"/>
    </mc:Choice>
  </mc:AlternateContent>
  <bookViews>
    <workbookView xWindow="0" yWindow="0" windowWidth="28800" windowHeight="12435" tabRatio="894" activeTab="2"/>
  </bookViews>
  <sheets>
    <sheet name="Cover Page" sheetId="282" r:id="rId1"/>
    <sheet name="List of tests" sheetId="283" r:id="rId2"/>
    <sheet name="Summary " sheetId="284" r:id="rId3"/>
    <sheet name="case 15" sheetId="329" r:id="rId4"/>
  </sheets>
  <externalReferences>
    <externalReference r:id="rId5"/>
    <externalReference r:id="rId6"/>
  </externalReferences>
  <definedNames>
    <definedName name="OLE_LINK1" localSheetId="0">'Cover Page'!$L$13</definedName>
    <definedName name="OLE_LINK2" localSheetId="0">'Cover Page'!$L$41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" i="284" l="1"/>
  <c r="I4" i="284"/>
  <c r="E5" i="284"/>
  <c r="E4" i="284"/>
  <c r="P34" i="284" l="1"/>
  <c r="P33" i="284"/>
  <c r="P32" i="284"/>
  <c r="P31" i="284"/>
  <c r="P30" i="284"/>
  <c r="P29" i="284"/>
  <c r="P28" i="284"/>
  <c r="P27" i="284"/>
  <c r="P26" i="284"/>
  <c r="P25" i="284"/>
  <c r="P24" i="284"/>
  <c r="P23" i="284"/>
  <c r="P22" i="284"/>
  <c r="P21" i="284"/>
  <c r="P20" i="284"/>
  <c r="P19" i="284"/>
  <c r="P18" i="284"/>
  <c r="P17" i="284"/>
  <c r="P16" i="284"/>
  <c r="P15" i="284"/>
  <c r="P14" i="284"/>
  <c r="P13" i="284"/>
  <c r="P12" i="284"/>
  <c r="P11" i="284"/>
  <c r="P10" i="284"/>
  <c r="P9" i="284"/>
  <c r="A31" i="329" l="1"/>
  <c r="A32" i="329" s="1"/>
  <c r="A33" i="329" s="1"/>
  <c r="A34" i="329" s="1"/>
  <c r="A35" i="329" s="1"/>
  <c r="A36" i="329" s="1"/>
  <c r="A37" i="329" s="1"/>
  <c r="A38" i="329" s="1"/>
  <c r="A39" i="329" s="1"/>
  <c r="A40" i="329" s="1"/>
  <c r="A41" i="329" s="1"/>
  <c r="A42" i="329" s="1"/>
  <c r="A43" i="329" s="1"/>
  <c r="A44" i="329" s="1"/>
  <c r="A45" i="329" s="1"/>
  <c r="A46" i="329" s="1"/>
  <c r="A47" i="329" s="1"/>
  <c r="A48" i="329" s="1"/>
  <c r="A49" i="329" s="1"/>
  <c r="A50" i="329" s="1"/>
  <c r="A51" i="329" s="1"/>
  <c r="A52" i="329" s="1"/>
  <c r="A53" i="329" s="1"/>
  <c r="A54" i="329" s="1"/>
  <c r="A55" i="329" s="1"/>
  <c r="A56" i="329" s="1"/>
  <c r="A57" i="329" s="1"/>
  <c r="A58" i="329" s="1"/>
  <c r="A59" i="329" s="1"/>
  <c r="A60" i="329" s="1"/>
  <c r="A61" i="329" s="1"/>
  <c r="A62" i="329" s="1"/>
  <c r="A63" i="329" s="1"/>
  <c r="A64" i="329" s="1"/>
  <c r="A65" i="329" s="1"/>
  <c r="R25" i="284"/>
  <c r="O25" i="284"/>
  <c r="N25" i="284"/>
  <c r="R13" i="284"/>
  <c r="O13" i="284"/>
  <c r="N13" i="284"/>
  <c r="U67" i="329"/>
  <c r="T67" i="329"/>
  <c r="S67" i="329"/>
  <c r="M5" i="284" s="1"/>
  <c r="R67" i="329"/>
  <c r="M4" i="284" s="1"/>
  <c r="Q67" i="329"/>
  <c r="L5" i="284" s="1"/>
  <c r="P67" i="329"/>
  <c r="L4" i="284" s="1"/>
  <c r="O67" i="329"/>
  <c r="K5" i="284" s="1"/>
  <c r="N67" i="329"/>
  <c r="K4" i="284" s="1"/>
  <c r="M67" i="329"/>
  <c r="L67" i="329"/>
  <c r="K67" i="329" l="1"/>
  <c r="E67" i="329" l="1"/>
  <c r="G67" i="329"/>
  <c r="G5" i="284" s="1"/>
  <c r="I67" i="329"/>
  <c r="H5" i="284" s="1"/>
  <c r="R30" i="284"/>
  <c r="O30" i="284"/>
  <c r="N30" i="284"/>
  <c r="R16" i="284"/>
  <c r="O16" i="284"/>
  <c r="N16" i="284"/>
  <c r="O5" i="284" l="1"/>
  <c r="P5" i="284"/>
  <c r="N5" i="284"/>
  <c r="R31" i="284"/>
  <c r="O31" i="284"/>
  <c r="N31" i="284"/>
  <c r="R27" i="284"/>
  <c r="O27" i="284"/>
  <c r="N27" i="284"/>
  <c r="R24" i="284"/>
  <c r="O24" i="284"/>
  <c r="N24" i="284"/>
  <c r="R15" i="284"/>
  <c r="O15" i="284"/>
  <c r="N15" i="284"/>
  <c r="R17" i="284"/>
  <c r="O17" i="284"/>
  <c r="N17" i="284"/>
  <c r="R12" i="284"/>
  <c r="O12" i="284"/>
  <c r="N12" i="284"/>
  <c r="N28" i="284"/>
  <c r="N29" i="284"/>
  <c r="N32" i="284"/>
  <c r="N33" i="284"/>
  <c r="N34" i="284"/>
  <c r="O28" i="284"/>
  <c r="O29" i="284"/>
  <c r="O32" i="284"/>
  <c r="O33" i="284"/>
  <c r="O34" i="284"/>
  <c r="R28" i="284"/>
  <c r="R29" i="284"/>
  <c r="R32" i="284"/>
  <c r="R33" i="284"/>
  <c r="R34" i="284"/>
  <c r="R26" i="284"/>
  <c r="O26" i="284"/>
  <c r="N26" i="284"/>
  <c r="R23" i="284"/>
  <c r="O23" i="284"/>
  <c r="N23" i="284"/>
  <c r="R22" i="284"/>
  <c r="O22" i="284"/>
  <c r="N22" i="284"/>
  <c r="R21" i="284"/>
  <c r="O21" i="284"/>
  <c r="N21" i="284"/>
  <c r="O20" i="284"/>
  <c r="O19" i="284"/>
  <c r="O18" i="284"/>
  <c r="O14" i="284"/>
  <c r="O11" i="284"/>
  <c r="O10" i="284"/>
  <c r="O9" i="284"/>
  <c r="R9" i="284"/>
  <c r="R10" i="284"/>
  <c r="R11" i="284"/>
  <c r="R14" i="284"/>
  <c r="R18" i="284"/>
  <c r="R19" i="284"/>
  <c r="N9" i="284"/>
  <c r="N10" i="284"/>
  <c r="N11" i="284"/>
  <c r="N14" i="284"/>
  <c r="N18" i="284"/>
  <c r="N19" i="284"/>
  <c r="N20" i="284"/>
  <c r="R20" i="284"/>
  <c r="J67" i="329" l="1"/>
  <c r="F67" i="329"/>
  <c r="G4" i="284" s="1"/>
  <c r="D67" i="329"/>
  <c r="H67" i="329"/>
  <c r="H4" i="284" s="1"/>
  <c r="O4" i="284" l="1"/>
  <c r="N4" i="284"/>
  <c r="P4" i="284"/>
</calcChain>
</file>

<file path=xl/sharedStrings.xml><?xml version="1.0" encoding="utf-8"?>
<sst xmlns="http://schemas.openxmlformats.org/spreadsheetml/2006/main" count="235" uniqueCount="90">
  <si>
    <t>Max tput</t>
  </si>
  <si>
    <t>bps</t>
  </si>
  <si>
    <t>Qualcomm</t>
  </si>
  <si>
    <t>Huawei</t>
    <phoneticPr fontId="5" type="noConversion"/>
  </si>
  <si>
    <t>Ericsson</t>
    <phoneticPr fontId="5" type="noConversion"/>
  </si>
  <si>
    <t>Intel</t>
    <phoneticPr fontId="5" type="noConversion"/>
  </si>
  <si>
    <t>Samsung</t>
    <phoneticPr fontId="5" type="noConversion"/>
  </si>
  <si>
    <t>SNR [dB]</t>
    <phoneticPr fontId="5" type="noConversion"/>
  </si>
  <si>
    <t xml:space="preserve">Absolute Throughput </t>
    <phoneticPr fontId="5" type="noConversion"/>
  </si>
  <si>
    <t>Case Number</t>
  </si>
  <si>
    <t>CHBW/ SCS</t>
  </si>
  <si>
    <t>MIMO</t>
  </si>
  <si>
    <t>Number of layer</t>
  </si>
  <si>
    <t>Channel Model</t>
  </si>
  <si>
    <t>10MHz/15kHz</t>
  </si>
  <si>
    <t>Samsung</t>
  </si>
  <si>
    <t>Intel</t>
  </si>
  <si>
    <t>Ericsson</t>
  </si>
  <si>
    <t>STD</t>
  </si>
  <si>
    <t>SPAN</t>
  </si>
  <si>
    <t>AVE</t>
  </si>
  <si>
    <t>Quaclomm</t>
  </si>
  <si>
    <t>2Rx</t>
  </si>
  <si>
    <t>4Rx</t>
  </si>
  <si>
    <t>2Tx 2Rx ULA Low</t>
  </si>
  <si>
    <t>2Tx 4Rx ULA Low</t>
  </si>
  <si>
    <t>4Tx 4Rx ULA Low</t>
  </si>
  <si>
    <t>2Tx 2Rx ULA Med</t>
  </si>
  <si>
    <t>4Tx 4RX ULA Med A</t>
  </si>
  <si>
    <t>Huawei</t>
    <phoneticPr fontId="5" type="noConversion"/>
  </si>
  <si>
    <t>PDSCH type and MCS</t>
  </si>
  <si>
    <t>Number of PDSCH PRBs</t>
  </si>
  <si>
    <t>Receiver</t>
  </si>
  <si>
    <t>Max number of HARQ process</t>
  </si>
  <si>
    <t>Type A, QPSK, MCS 4</t>
  </si>
  <si>
    <t>1 Layer</t>
  </si>
  <si>
    <t>TDL-B 100ns, 400 Hz</t>
  </si>
  <si>
    <t>MMSE-IRC</t>
  </si>
  <si>
    <t>6 (in the middle of CBW)</t>
  </si>
  <si>
    <t>TDL-C 300ns, 100 Hz</t>
  </si>
  <si>
    <t>Type A, 256QAM, MCS 24</t>
  </si>
  <si>
    <t>TDL-A 30ns, 10Hz</t>
  </si>
  <si>
    <t>Type A, 16QAM, MCS 13</t>
  </si>
  <si>
    <t>2 Layers</t>
  </si>
  <si>
    <t>Type A, 64QAM, MCS 19</t>
  </si>
  <si>
    <t>3 Layers</t>
  </si>
  <si>
    <t>4 Layers</t>
  </si>
  <si>
    <t>R-ML</t>
  </si>
  <si>
    <t>4Tx 2Rx ULA Low</t>
  </si>
  <si>
    <t>Type B, QPSK, MCS 4</t>
  </si>
  <si>
    <t>Test point</t>
  </si>
  <si>
    <t>SNR at 70% @ Max TP</t>
  </si>
  <si>
    <t>Company 6</t>
  </si>
  <si>
    <t>Company 7</t>
  </si>
  <si>
    <t>Company 8</t>
  </si>
  <si>
    <t>Company 9</t>
  </si>
  <si>
    <t>Company 10</t>
  </si>
  <si>
    <t>20MHz/30kHz</t>
  </si>
  <si>
    <t>Alignment results</t>
  </si>
  <si>
    <t>Impairment results</t>
  </si>
  <si>
    <t>Margin</t>
  </si>
  <si>
    <t>Req</t>
  </si>
  <si>
    <t>MTK</t>
  </si>
  <si>
    <t xml:space="preserve"> </t>
  </si>
  <si>
    <t>1-1</t>
  </si>
  <si>
    <t>1-2</t>
  </si>
  <si>
    <t>1-3</t>
  </si>
  <si>
    <t>3-1</t>
  </si>
  <si>
    <t>4-1</t>
  </si>
  <si>
    <t>2-2</t>
  </si>
  <si>
    <t>1-4</t>
  </si>
  <si>
    <t>5.2.2.1.1</t>
  </si>
  <si>
    <t>5.2.3.1.1</t>
  </si>
  <si>
    <t>5.2.2.1.2</t>
  </si>
  <si>
    <t>5.2.3.1.2</t>
  </si>
  <si>
    <t>5.2.2.1.3</t>
  </si>
  <si>
    <t>5.2.3.1.3</t>
  </si>
  <si>
    <t>5.2.2.1.4</t>
  </si>
  <si>
    <t>5.2.3.1.4</t>
  </si>
  <si>
    <t>12 
(LTE-NR test 1)</t>
  </si>
  <si>
    <t>13 
(LTE-NR test 2)</t>
  </si>
  <si>
    <t>Section number in TS 38.101-4</t>
  </si>
  <si>
    <t>Test number in TS 38.101-4</t>
  </si>
  <si>
    <t>2-1</t>
  </si>
  <si>
    <t>5-1</t>
  </si>
  <si>
    <t>1Tx 2Rx (static)</t>
  </si>
  <si>
    <t>1Tx 4Rx (static)</t>
  </si>
  <si>
    <t>Single tap HST</t>
  </si>
  <si>
    <t>1-5</t>
  </si>
  <si>
    <t>[1-5]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</si>
</sst>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"/>
    <numFmt numFmtId="177" formatCode="0_ "/>
    <numFmt numFmtId="178" formatCode="0_);[Red]\(0\)"/>
    <numFmt numFmtId="179" formatCode="0.00_);[Red]\(0.00\)"/>
  </numFmts>
  <fonts count="13" x14ac:knownFonts="1">
    <font>
      <sz val="10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Calibri"/>
      <family val="2"/>
    </font>
    <font>
      <b/>
      <sz val="14"/>
      <name val="Arial"/>
      <family val="2"/>
    </font>
    <font>
      <b/>
      <sz val="10"/>
      <name val="Arial"/>
      <family val="2"/>
      <charset val="204"/>
    </font>
    <font>
      <b/>
      <sz val="10"/>
      <color rgb="FF00B05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4" fillId="0" borderId="0"/>
    <xf numFmtId="0" fontId="2" fillId="0" borderId="0"/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12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2" fillId="0" borderId="0" xfId="2" applyAlignment="1">
      <alignment horizontal="center" vertical="center" textRotation="90"/>
    </xf>
    <xf numFmtId="1" fontId="0" fillId="0" borderId="0" xfId="0" applyNumberFormat="1"/>
    <xf numFmtId="177" fontId="2" fillId="0" borderId="0" xfId="2" applyNumberFormat="1"/>
    <xf numFmtId="9" fontId="3" fillId="0" borderId="0" xfId="2" applyNumberFormat="1" applyFont="1"/>
    <xf numFmtId="176" fontId="2" fillId="0" borderId="0" xfId="2" applyNumberFormat="1"/>
    <xf numFmtId="0" fontId="3" fillId="0" borderId="0" xfId="2" applyFont="1"/>
    <xf numFmtId="0" fontId="2" fillId="0" borderId="0" xfId="2" applyFill="1"/>
    <xf numFmtId="1" fontId="2" fillId="0" borderId="0" xfId="2" applyNumberFormat="1" applyBorder="1" applyAlignment="1">
      <alignment horizontal="center"/>
    </xf>
    <xf numFmtId="177" fontId="2" fillId="0" borderId="0" xfId="2" applyNumberFormat="1" applyFont="1" applyFill="1" applyBorder="1"/>
    <xf numFmtId="0" fontId="2" fillId="0" borderId="0" xfId="2" applyBorder="1"/>
    <xf numFmtId="0" fontId="2" fillId="0" borderId="0" xfId="2" applyAlignment="1">
      <alignment horizontal="right"/>
    </xf>
    <xf numFmtId="0" fontId="2" fillId="0" borderId="0" xfId="2" applyFont="1" applyAlignment="1">
      <alignment horizontal="right"/>
    </xf>
    <xf numFmtId="9" fontId="2" fillId="0" borderId="0" xfId="2" applyNumberFormat="1" applyFont="1" applyAlignment="1">
      <alignment horizontal="right"/>
    </xf>
    <xf numFmtId="11" fontId="2" fillId="0" borderId="0" xfId="2" applyNumberFormat="1"/>
    <xf numFmtId="2" fontId="2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176" fontId="2" fillId="0" borderId="0" xfId="2" applyNumberFormat="1" applyFont="1" applyBorder="1"/>
    <xf numFmtId="2" fontId="2" fillId="0" borderId="0" xfId="2" applyNumberFormat="1"/>
    <xf numFmtId="0" fontId="0" fillId="0" borderId="0" xfId="2" applyFont="1" applyAlignment="1">
      <alignment horizontal="right"/>
    </xf>
    <xf numFmtId="2" fontId="2" fillId="2" borderId="0" xfId="2" applyNumberFormat="1" applyFont="1" applyFill="1"/>
    <xf numFmtId="1" fontId="2" fillId="2" borderId="0" xfId="2" applyNumberFormat="1" applyFill="1"/>
    <xf numFmtId="178" fontId="8" fillId="2" borderId="0" xfId="0" applyNumberFormat="1" applyFont="1" applyFill="1" applyAlignment="1"/>
    <xf numFmtId="178" fontId="8" fillId="3" borderId="0" xfId="0" applyNumberFormat="1" applyFont="1" applyFill="1" applyAlignment="1"/>
    <xf numFmtId="0" fontId="0" fillId="0" borderId="0" xfId="0" applyBorder="1"/>
    <xf numFmtId="178" fontId="8" fillId="3" borderId="0" xfId="0" applyNumberFormat="1" applyFont="1" applyFill="1" applyAlignment="1">
      <alignment wrapText="1"/>
    </xf>
    <xf numFmtId="0" fontId="0" fillId="0" borderId="0" xfId="0"/>
    <xf numFmtId="0" fontId="2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2" fontId="0" fillId="0" borderId="1" xfId="0" applyNumberFormat="1" applyBorder="1"/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0" xfId="2" applyFont="1"/>
    <xf numFmtId="1" fontId="0" fillId="0" borderId="0" xfId="0" applyNumberFormat="1" applyFill="1"/>
    <xf numFmtId="0" fontId="9" fillId="0" borderId="4" xfId="0" applyFont="1" applyBorder="1" applyAlignment="1">
      <alignment horizontal="center" vertical="center" wrapText="1"/>
    </xf>
    <xf numFmtId="2" fontId="0" fillId="0" borderId="0" xfId="0" applyNumberFormat="1"/>
    <xf numFmtId="176" fontId="0" fillId="2" borderId="1" xfId="2" applyNumberFormat="1" applyFont="1" applyFill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176" fontId="0" fillId="3" borderId="1" xfId="2" applyNumberFormat="1" applyFont="1" applyFill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2" fontId="0" fillId="0" borderId="11" xfId="0" applyNumberFormat="1" applyBorder="1"/>
    <xf numFmtId="176" fontId="0" fillId="2" borderId="11" xfId="2" applyNumberFormat="1" applyFont="1" applyFill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176" fontId="0" fillId="2" borderId="16" xfId="2" applyNumberFormat="1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19" xfId="2" applyNumberFormat="1" applyFont="1" applyFill="1" applyBorder="1" applyAlignment="1">
      <alignment horizontal="center" vertical="center" textRotation="90" wrapText="1"/>
    </xf>
    <xf numFmtId="0" fontId="0" fillId="0" borderId="20" xfId="2" applyFont="1" applyFill="1" applyBorder="1" applyAlignment="1">
      <alignment horizontal="center" vertical="center" textRotation="90" wrapText="1"/>
    </xf>
    <xf numFmtId="179" fontId="0" fillId="2" borderId="19" xfId="2" applyNumberFormat="1" applyFont="1" applyFill="1" applyBorder="1" applyAlignment="1">
      <alignment horizontal="center" vertical="center" textRotation="90"/>
    </xf>
    <xf numFmtId="179" fontId="0" fillId="2" borderId="21" xfId="2" applyNumberFormat="1" applyFont="1" applyFill="1" applyBorder="1" applyAlignment="1">
      <alignment horizontal="center" vertical="center" textRotation="90"/>
    </xf>
    <xf numFmtId="179" fontId="0" fillId="5" borderId="21" xfId="2" applyNumberFormat="1" applyFont="1" applyFill="1" applyBorder="1" applyAlignment="1">
      <alignment horizontal="center" vertical="center" textRotation="90"/>
    </xf>
    <xf numFmtId="0" fontId="0" fillId="0" borderId="22" xfId="0" applyBorder="1" applyAlignment="1">
      <alignment horizontal="center"/>
    </xf>
    <xf numFmtId="176" fontId="0" fillId="2" borderId="17" xfId="2" applyNumberFormat="1" applyFont="1" applyFill="1" applyBorder="1" applyAlignment="1">
      <alignment horizontal="center"/>
    </xf>
    <xf numFmtId="2" fontId="0" fillId="0" borderId="17" xfId="0" applyNumberFormat="1" applyBorder="1"/>
    <xf numFmtId="176" fontId="0" fillId="3" borderId="17" xfId="2" applyNumberFormat="1" applyFont="1" applyFill="1" applyBorder="1" applyAlignment="1">
      <alignment horizontal="center"/>
    </xf>
    <xf numFmtId="176" fontId="0" fillId="0" borderId="0" xfId="0" applyNumberFormat="1"/>
    <xf numFmtId="176" fontId="11" fillId="5" borderId="12" xfId="0" applyNumberFormat="1" applyFont="1" applyFill="1" applyBorder="1" applyAlignment="1">
      <alignment horizontal="center"/>
    </xf>
    <xf numFmtId="176" fontId="11" fillId="5" borderId="14" xfId="0" applyNumberFormat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9" xfId="2" applyFont="1" applyFill="1" applyBorder="1" applyAlignment="1">
      <alignment horizontal="center" vertical="center" textRotation="90" wrapText="1"/>
    </xf>
    <xf numFmtId="176" fontId="0" fillId="0" borderId="2" xfId="0" applyNumberFormat="1" applyBorder="1" applyAlignment="1">
      <alignment horizontal="center"/>
    </xf>
    <xf numFmtId="176" fontId="0" fillId="0" borderId="3" xfId="0" applyNumberForma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/>
    </xf>
    <xf numFmtId="176" fontId="3" fillId="5" borderId="30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176" fontId="0" fillId="0" borderId="19" xfId="0" applyNumberFormat="1" applyBorder="1" applyAlignment="1">
      <alignment horizontal="center"/>
    </xf>
    <xf numFmtId="176" fontId="0" fillId="2" borderId="19" xfId="2" applyNumberFormat="1" applyFont="1" applyFill="1" applyBorder="1" applyAlignment="1">
      <alignment horizontal="center"/>
    </xf>
    <xf numFmtId="176" fontId="0" fillId="2" borderId="21" xfId="2" applyNumberFormat="1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9" xfId="0" applyBorder="1" applyAlignment="1">
      <alignment horizontal="center"/>
    </xf>
    <xf numFmtId="176" fontId="11" fillId="6" borderId="14" xfId="0" applyNumberFormat="1" applyFont="1" applyFill="1" applyBorder="1" applyAlignment="1">
      <alignment horizontal="center"/>
    </xf>
    <xf numFmtId="176" fontId="12" fillId="0" borderId="11" xfId="0" applyNumberFormat="1" applyFont="1" applyBorder="1" applyAlignment="1">
      <alignment horizontal="center"/>
    </xf>
    <xf numFmtId="176" fontId="12" fillId="0" borderId="17" xfId="0" applyNumberFormat="1" applyFont="1" applyBorder="1" applyAlignment="1">
      <alignment horizontal="center"/>
    </xf>
    <xf numFmtId="176" fontId="12" fillId="0" borderId="1" xfId="0" applyNumberFormat="1" applyFont="1" applyBorder="1" applyAlignment="1">
      <alignment horizontal="center"/>
    </xf>
    <xf numFmtId="176" fontId="12" fillId="0" borderId="16" xfId="0" applyNumberFormat="1" applyFont="1" applyBorder="1" applyAlignment="1">
      <alignment horizontal="center"/>
    </xf>
    <xf numFmtId="176" fontId="12" fillId="0" borderId="27" xfId="0" applyNumberFormat="1" applyFont="1" applyBorder="1" applyAlignment="1">
      <alignment horizontal="center"/>
    </xf>
    <xf numFmtId="0" fontId="12" fillId="0" borderId="11" xfId="0" applyFont="1" applyBorder="1" applyAlignment="1">
      <alignment horizontal="center" vertical="center" wrapText="1"/>
    </xf>
    <xf numFmtId="176" fontId="12" fillId="0" borderId="24" xfId="0" applyNumberFormat="1" applyFont="1" applyBorder="1" applyAlignment="1">
      <alignment horizontal="center"/>
    </xf>
    <xf numFmtId="176" fontId="12" fillId="0" borderId="2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176" fontId="12" fillId="0" borderId="3" xfId="0" applyNumberFormat="1" applyFont="1" applyBorder="1" applyAlignment="1">
      <alignment horizontal="center"/>
    </xf>
    <xf numFmtId="176" fontId="12" fillId="0" borderId="28" xfId="0" applyNumberFormat="1" applyFont="1" applyBorder="1" applyAlignment="1">
      <alignment horizontal="center"/>
    </xf>
    <xf numFmtId="176" fontId="12" fillId="0" borderId="23" xfId="0" applyNumberFormat="1" applyFont="1" applyBorder="1" applyAlignment="1">
      <alignment horizontal="center"/>
    </xf>
    <xf numFmtId="176" fontId="12" fillId="0" borderId="29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 vertical="center" wrapText="1"/>
    </xf>
    <xf numFmtId="176" fontId="12" fillId="0" borderId="26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9" fontId="7" fillId="0" borderId="0" xfId="2" applyNumberFormat="1" applyFont="1" applyAlignment="1">
      <alignment horizontal="center"/>
    </xf>
    <xf numFmtId="9" fontId="3" fillId="0" borderId="0" xfId="2" applyNumberFormat="1" applyFont="1" applyAlignment="1">
      <alignment horizontal="center"/>
    </xf>
  </cellXfs>
  <cellStyles count="18">
    <cellStyle name="Normal 2" xfId="1"/>
    <cellStyle name="Normal 2 10" xfId="12"/>
    <cellStyle name="Normal 2 11" xfId="13"/>
    <cellStyle name="Normal 2 12" xfId="14"/>
    <cellStyle name="Normal 2 13" xfId="15"/>
    <cellStyle name="Normal 2 14" xfId="16"/>
    <cellStyle name="Normal 2 2" xfId="3"/>
    <cellStyle name="Normal 2 3" xfId="6"/>
    <cellStyle name="Normal 2 4" xfId="5"/>
    <cellStyle name="Normal 2 5" xfId="7"/>
    <cellStyle name="Normal 2 6" xfId="8"/>
    <cellStyle name="Normal 2 7" xfId="9"/>
    <cellStyle name="Normal 2 8" xfId="10"/>
    <cellStyle name="Normal 2 9" xfId="11"/>
    <cellStyle name="Normal 3" xfId="17"/>
    <cellStyle name="Normal_Chan_est_experiments_Cases 46.1 - 46.5" xfId="2"/>
    <cellStyle name="常规" xfId="0" builtinId="0"/>
    <cellStyle name="常规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15'!$B$28:$B$29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15'!$B$30:$B$65</c:f>
              <c:numCache>
                <c:formatCode>0.00</c:formatCode>
                <c:ptCount val="36"/>
                <c:pt idx="0">
                  <c:v>3968311.37985978</c:v>
                </c:pt>
                <c:pt idx="5">
                  <c:v>5919070.9400892304</c:v>
                </c:pt>
                <c:pt idx="10" formatCode="0.00E+00">
                  <c:v>5952462.3199490104</c:v>
                </c:pt>
                <c:pt idx="15">
                  <c:v>5952462.3199490104</c:v>
                </c:pt>
                <c:pt idx="20">
                  <c:v>5988228.62014022</c:v>
                </c:pt>
                <c:pt idx="25">
                  <c:v>11883436.3607393</c:v>
                </c:pt>
                <c:pt idx="30">
                  <c:v>11924000</c:v>
                </c:pt>
                <c:pt idx="35">
                  <c:v>11924000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08F-4BB0-BAA5-B675D83CC655}"/>
            </c:ext>
          </c:extLst>
        </c:ser>
        <c:ser>
          <c:idx val="2"/>
          <c:order val="1"/>
          <c:tx>
            <c:strRef>
              <c:f>'case 15'!$C$28:$C$29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15'!$C$30:$C$65</c:f>
              <c:numCache>
                <c:formatCode>0.00</c:formatCode>
                <c:ptCount val="36"/>
                <c:pt idx="0">
                  <c:v>6265960</c:v>
                </c:pt>
                <c:pt idx="5">
                  <c:v>6265960</c:v>
                </c:pt>
                <c:pt idx="10" formatCode="0_);[Red]\(0\)">
                  <c:v>9801500</c:v>
                </c:pt>
                <c:pt idx="15">
                  <c:v>11924400.000000942</c:v>
                </c:pt>
                <c:pt idx="20">
                  <c:v>11924400.000000942</c:v>
                </c:pt>
                <c:pt idx="25">
                  <c:v>11924400.000000942</c:v>
                </c:pt>
                <c:pt idx="30">
                  <c:v>11924400.000000942</c:v>
                </c:pt>
                <c:pt idx="35">
                  <c:v>11924400.000000942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08F-4BB0-BAA5-B675D83CC655}"/>
            </c:ext>
          </c:extLst>
        </c:ser>
        <c:ser>
          <c:idx val="4"/>
          <c:order val="2"/>
          <c:tx>
            <c:strRef>
              <c:f>'case 15'!$D$28:$D$29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15'!$D$30:$D$65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08F-4BB0-BAA5-B675D83CC655}"/>
            </c:ext>
          </c:extLst>
        </c:ser>
        <c:ser>
          <c:idx val="5"/>
          <c:order val="3"/>
          <c:tx>
            <c:strRef>
              <c:f>'case 15'!$E$28:$E$29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15'!$E$30:$E$65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08F-4BB0-BAA5-B675D83CC655}"/>
            </c:ext>
          </c:extLst>
        </c:ser>
        <c:ser>
          <c:idx val="7"/>
          <c:order val="4"/>
          <c:tx>
            <c:strRef>
              <c:f>'case 15'!$F$28:$F$29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15'!$F$30:$F$65</c:f>
              <c:numCache>
                <c:formatCode>0.00</c:formatCode>
                <c:ptCount val="36"/>
                <c:pt idx="15">
                  <c:v>5956940.7821233794</c:v>
                </c:pt>
                <c:pt idx="16">
                  <c:v>5956940.7821233794</c:v>
                </c:pt>
                <c:pt idx="17">
                  <c:v>5956940.7821233794</c:v>
                </c:pt>
                <c:pt idx="18">
                  <c:v>5956940.7821233794</c:v>
                </c:pt>
                <c:pt idx="19">
                  <c:v>5957116.0893859491</c:v>
                </c:pt>
                <c:pt idx="20">
                  <c:v>6001819.4413412577</c:v>
                </c:pt>
                <c:pt idx="21">
                  <c:v>6878881.6759781949</c:v>
                </c:pt>
                <c:pt idx="22">
                  <c:v>8794639.4413414802</c:v>
                </c:pt>
                <c:pt idx="23">
                  <c:v>9775834.1899449062</c:v>
                </c:pt>
                <c:pt idx="24">
                  <c:v>11060661.117319314</c:v>
                </c:pt>
                <c:pt idx="25">
                  <c:v>11804489.83240317</c:v>
                </c:pt>
                <c:pt idx="26">
                  <c:v>11913530.949721618</c:v>
                </c:pt>
                <c:pt idx="27">
                  <c:v>11923172.849162955</c:v>
                </c:pt>
                <c:pt idx="28">
                  <c:v>11924224.692738371</c:v>
                </c:pt>
                <c:pt idx="29">
                  <c:v>11924400.000000942</c:v>
                </c:pt>
                <c:pt idx="30">
                  <c:v>11924400.000000942</c:v>
                </c:pt>
                <c:pt idx="31">
                  <c:v>11924400.000000942</c:v>
                </c:pt>
                <c:pt idx="32">
                  <c:v>11924400.000000942</c:v>
                </c:pt>
                <c:pt idx="33">
                  <c:v>11924400.000000942</c:v>
                </c:pt>
                <c:pt idx="34">
                  <c:v>11924400.000000942</c:v>
                </c:pt>
                <c:pt idx="35">
                  <c:v>11924400.000000942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08F-4BB0-BAA5-B675D83CC655}"/>
            </c:ext>
          </c:extLst>
        </c:ser>
        <c:ser>
          <c:idx val="8"/>
          <c:order val="5"/>
          <c:tx>
            <c:strRef>
              <c:f>'case 15'!$G$28:$G$29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15'!$G$30:$G$65</c:f>
              <c:numCache>
                <c:formatCode>0.00</c:formatCode>
                <c:ptCount val="36"/>
                <c:pt idx="0">
                  <c:v>5956940.7821233794</c:v>
                </c:pt>
                <c:pt idx="1">
                  <c:v>5956940.7821233794</c:v>
                </c:pt>
                <c:pt idx="2">
                  <c:v>5956940.7821233794</c:v>
                </c:pt>
                <c:pt idx="3">
                  <c:v>5956940.7821233794</c:v>
                </c:pt>
                <c:pt idx="4">
                  <c:v>5956940.7821233794</c:v>
                </c:pt>
                <c:pt idx="5">
                  <c:v>5956940.7821233794</c:v>
                </c:pt>
                <c:pt idx="6">
                  <c:v>5957466.7039110875</c:v>
                </c:pt>
                <c:pt idx="7">
                  <c:v>6051782.0111736637</c:v>
                </c:pt>
                <c:pt idx="8">
                  <c:v>7048929.7206709469</c:v>
                </c:pt>
                <c:pt idx="9">
                  <c:v>8824967.5977660622</c:v>
                </c:pt>
                <c:pt idx="10">
                  <c:v>9805110.5027940739</c:v>
                </c:pt>
                <c:pt idx="11">
                  <c:v>10865719.441341642</c:v>
                </c:pt>
                <c:pt idx="12">
                  <c:v>11668626.703911537</c:v>
                </c:pt>
                <c:pt idx="13">
                  <c:v>11896701.452514909</c:v>
                </c:pt>
                <c:pt idx="14">
                  <c:v>11920718.547486978</c:v>
                </c:pt>
                <c:pt idx="15">
                  <c:v>11924400.000000942</c:v>
                </c:pt>
                <c:pt idx="16">
                  <c:v>11924400.000000942</c:v>
                </c:pt>
                <c:pt idx="17">
                  <c:v>11924400.000000942</c:v>
                </c:pt>
                <c:pt idx="18">
                  <c:v>11924400.000000942</c:v>
                </c:pt>
                <c:pt idx="19">
                  <c:v>11924400.000000942</c:v>
                </c:pt>
                <c:pt idx="20">
                  <c:v>11924400.000000942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08F-4BB0-BAA5-B675D83CC655}"/>
            </c:ext>
          </c:extLst>
        </c:ser>
        <c:ser>
          <c:idx val="10"/>
          <c:order val="6"/>
          <c:tx>
            <c:strRef>
              <c:f>'case 15'!$H$28:$H$29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15'!$H$30:$H$65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08F-4BB0-BAA5-B675D83CC655}"/>
            </c:ext>
          </c:extLst>
        </c:ser>
        <c:ser>
          <c:idx val="11"/>
          <c:order val="7"/>
          <c:tx>
            <c:strRef>
              <c:f>'case 15'!$I$28:$I$29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15'!$I$30:$I$65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08F-4BB0-BAA5-B675D83CC655}"/>
            </c:ext>
          </c:extLst>
        </c:ser>
        <c:ser>
          <c:idx val="13"/>
          <c:order val="8"/>
          <c:tx>
            <c:strRef>
              <c:f>'case 15'!$J$28:$J$29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15'!$J$30:$J$65</c:f>
              <c:numCache>
                <c:formatCode>0.00</c:formatCode>
                <c:ptCount val="36"/>
                <c:pt idx="5">
                  <c:v>4374372</c:v>
                </c:pt>
                <c:pt idx="6">
                  <c:v>5497776</c:v>
                </c:pt>
                <c:pt idx="7">
                  <c:v>5930820</c:v>
                </c:pt>
                <c:pt idx="8">
                  <c:v>5949648</c:v>
                </c:pt>
                <c:pt idx="9">
                  <c:v>5949648</c:v>
                </c:pt>
                <c:pt idx="10">
                  <c:v>5949648</c:v>
                </c:pt>
                <c:pt idx="11">
                  <c:v>5949648</c:v>
                </c:pt>
                <c:pt idx="12">
                  <c:v>5949648</c:v>
                </c:pt>
                <c:pt idx="13">
                  <c:v>5949648</c:v>
                </c:pt>
                <c:pt idx="14">
                  <c:v>5949648</c:v>
                </c:pt>
                <c:pt idx="15">
                  <c:v>5949648</c:v>
                </c:pt>
                <c:pt idx="16">
                  <c:v>5949648</c:v>
                </c:pt>
                <c:pt idx="17">
                  <c:v>5949648</c:v>
                </c:pt>
                <c:pt idx="18">
                  <c:v>5949648</c:v>
                </c:pt>
                <c:pt idx="19">
                  <c:v>5949648</c:v>
                </c:pt>
                <c:pt idx="20">
                  <c:v>5949648</c:v>
                </c:pt>
                <c:pt idx="21">
                  <c:v>5949648</c:v>
                </c:pt>
                <c:pt idx="22">
                  <c:v>5949648</c:v>
                </c:pt>
                <c:pt idx="23">
                  <c:v>5955924</c:v>
                </c:pt>
                <c:pt idx="24">
                  <c:v>6062616</c:v>
                </c:pt>
                <c:pt idx="25">
                  <c:v>7600236</c:v>
                </c:pt>
                <c:pt idx="26">
                  <c:v>9219444</c:v>
                </c:pt>
                <c:pt idx="27">
                  <c:v>10562508</c:v>
                </c:pt>
                <c:pt idx="28">
                  <c:v>11623152</c:v>
                </c:pt>
                <c:pt idx="29">
                  <c:v>11911848</c:v>
                </c:pt>
                <c:pt idx="30">
                  <c:v>11918124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08F-4BB0-BAA5-B675D83CC655}"/>
            </c:ext>
          </c:extLst>
        </c:ser>
        <c:ser>
          <c:idx val="14"/>
          <c:order val="9"/>
          <c:tx>
            <c:strRef>
              <c:f>'case 15'!$K$28:$K$29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15'!$K$30:$K$65</c:f>
              <c:numCache>
                <c:formatCode>0.00</c:formatCode>
                <c:ptCount val="36"/>
                <c:pt idx="0">
                  <c:v>5949648</c:v>
                </c:pt>
                <c:pt idx="1">
                  <c:v>5949648</c:v>
                </c:pt>
                <c:pt idx="2">
                  <c:v>5949648</c:v>
                </c:pt>
                <c:pt idx="3">
                  <c:v>5949648</c:v>
                </c:pt>
                <c:pt idx="4">
                  <c:v>5949648</c:v>
                </c:pt>
                <c:pt idx="5">
                  <c:v>5949648</c:v>
                </c:pt>
                <c:pt idx="6">
                  <c:v>5949648</c:v>
                </c:pt>
                <c:pt idx="7">
                  <c:v>5949648</c:v>
                </c:pt>
                <c:pt idx="8">
                  <c:v>5949648</c:v>
                </c:pt>
                <c:pt idx="9">
                  <c:v>5949648</c:v>
                </c:pt>
                <c:pt idx="10">
                  <c:v>5949648</c:v>
                </c:pt>
                <c:pt idx="11">
                  <c:v>5949648</c:v>
                </c:pt>
                <c:pt idx="12">
                  <c:v>6006132</c:v>
                </c:pt>
                <c:pt idx="13">
                  <c:v>7116984</c:v>
                </c:pt>
                <c:pt idx="14">
                  <c:v>9081372</c:v>
                </c:pt>
                <c:pt idx="15">
                  <c:v>10248708</c:v>
                </c:pt>
                <c:pt idx="16">
                  <c:v>11604324</c:v>
                </c:pt>
                <c:pt idx="17">
                  <c:v>11893020</c:v>
                </c:pt>
                <c:pt idx="18">
                  <c:v>11918124</c:v>
                </c:pt>
                <c:pt idx="19">
                  <c:v>11918124</c:v>
                </c:pt>
                <c:pt idx="20">
                  <c:v>11918124</c:v>
                </c:pt>
                <c:pt idx="21">
                  <c:v>11918124</c:v>
                </c:pt>
                <c:pt idx="22">
                  <c:v>11918124</c:v>
                </c:pt>
                <c:pt idx="23">
                  <c:v>11918124</c:v>
                </c:pt>
                <c:pt idx="24">
                  <c:v>11918124</c:v>
                </c:pt>
                <c:pt idx="25">
                  <c:v>11918124</c:v>
                </c:pt>
                <c:pt idx="26">
                  <c:v>11918124</c:v>
                </c:pt>
                <c:pt idx="27">
                  <c:v>11918124</c:v>
                </c:pt>
                <c:pt idx="28">
                  <c:v>11918124</c:v>
                </c:pt>
                <c:pt idx="29">
                  <c:v>11924400</c:v>
                </c:pt>
                <c:pt idx="30">
                  <c:v>11924400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08F-4BB0-BAA5-B675D83CC655}"/>
            </c:ext>
          </c:extLst>
        </c:ser>
        <c:ser>
          <c:idx val="0"/>
          <c:order val="10"/>
          <c:tx>
            <c:strRef>
              <c:f>'case 15'!$L$28:$L$29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15'!$L$30:$L$65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08F-4BB0-BAA5-B675D83CC655}"/>
            </c:ext>
          </c:extLst>
        </c:ser>
        <c:ser>
          <c:idx val="3"/>
          <c:order val="11"/>
          <c:tx>
            <c:strRef>
              <c:f>'case 15'!$M$28:$M$29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15'!$M$30:$M$65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08F-4BB0-BAA5-B675D83CC655}"/>
            </c:ext>
          </c:extLst>
        </c:ser>
        <c:ser>
          <c:idx val="6"/>
          <c:order val="12"/>
          <c:tx>
            <c:strRef>
              <c:f>'case 15'!$N$28:$N$29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15'!$N$30:$N$65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08F-4BB0-BAA5-B675D83CC655}"/>
            </c:ext>
          </c:extLst>
        </c:ser>
        <c:ser>
          <c:idx val="9"/>
          <c:order val="13"/>
          <c:tx>
            <c:strRef>
              <c:f>'case 15'!$O$28:$O$29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15'!$O$30:$O$65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08F-4BB0-BAA5-B675D83CC655}"/>
            </c:ext>
          </c:extLst>
        </c:ser>
        <c:ser>
          <c:idx val="12"/>
          <c:order val="14"/>
          <c:tx>
            <c:strRef>
              <c:f>'case 15'!$P$28:$P$29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15'!$P$30:$P$65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08F-4BB0-BAA5-B675D83CC655}"/>
            </c:ext>
          </c:extLst>
        </c:ser>
        <c:ser>
          <c:idx val="15"/>
          <c:order val="15"/>
          <c:tx>
            <c:strRef>
              <c:f>'case 15'!$Q$28:$Q$29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15'!$Q$30:$Q$65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08F-4BB0-BAA5-B675D83CC655}"/>
            </c:ext>
          </c:extLst>
        </c:ser>
        <c:ser>
          <c:idx val="16"/>
          <c:order val="16"/>
          <c:tx>
            <c:strRef>
              <c:f>'case 15'!$R$28:$R$29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15'!$R$30:$R$65</c:f>
              <c:numCache>
                <c:formatCode>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08F-4BB0-BAA5-B675D83CC655}"/>
            </c:ext>
          </c:extLst>
        </c:ser>
        <c:ser>
          <c:idx val="17"/>
          <c:order val="17"/>
          <c:tx>
            <c:strRef>
              <c:f>'case 15'!$S$28:$S$29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15'!$S$30:$S$65</c:f>
              <c:numCache>
                <c:formatCode>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08F-4BB0-BAA5-B675D83CC655}"/>
            </c:ext>
          </c:extLst>
        </c:ser>
        <c:ser>
          <c:idx val="18"/>
          <c:order val="18"/>
          <c:tx>
            <c:strRef>
              <c:f>'case 15'!$T$28:$T$29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15'!$T$30:$T$65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08F-4BB0-BAA5-B675D83CC655}"/>
            </c:ext>
          </c:extLst>
        </c:ser>
        <c:ser>
          <c:idx val="19"/>
          <c:order val="19"/>
          <c:tx>
            <c:strRef>
              <c:f>'case 15'!$U$28:$U$29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15'!$U$30:$U$65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08F-4BB0-BAA5-B675D83CC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649056"/>
        <c:axId val="471649616"/>
      </c:scatterChart>
      <c:valAx>
        <c:axId val="4716490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471649616"/>
        <c:crosses val="autoZero"/>
        <c:crossBetween val="midCat"/>
        <c:majorUnit val="1"/>
      </c:valAx>
      <c:valAx>
        <c:axId val="4716496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4716490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38100</xdr:colOff>
      <xdr:row>34</xdr:row>
      <xdr:rowOff>114300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09600" y="161925"/>
          <a:ext cx="4914900" cy="5457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RAN4#91  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R4-1905734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Reno,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USA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13 - 17 May, 2019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demod (FR1 FDD)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6.12.1.2.1</a:t>
          </a:r>
          <a:endParaRPr lang="en-US">
            <a:solidFill>
              <a:sysClr val="windowText" lastClr="000000"/>
            </a:solidFill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demod (FR1 FDD)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TS 38.101-4 v.15.1.0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R4-1904754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“Way forward on NR UE PDSCH demodulation requirements and General aspects”,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lcomm-my.sharepoint.com/personal/gnigam_qti_qualcomm_com/Documents/Documents/RAN4/RAN4_91_Reno/R4-1905734%20-%20Summary%20of%20simulation%20results%20of%20NR%20UE%20demod%20FR1%20FDD%20-%20Samsung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lcomm-my.sharepoint.com/personal/gnigam_qti_qualcomm_com/Documents/Documents/RAN4/RAN4_91_Reno/R4-190xxxx%20-%20Summary%20of%20simulation%20results%20of%20NR%20UE%20demod%20FR1%20FDD%20-%20v1_Huawe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s"/>
      <sheetName val="Summary "/>
      <sheetName val="case 15"/>
    </sheetNames>
    <sheetDataSet>
      <sheetData sheetId="0" refreshError="1"/>
      <sheetData sheetId="1" refreshError="1"/>
      <sheetData sheetId="2" refreshError="1"/>
      <sheetData sheetId="3">
        <row r="72">
          <cell r="B72">
            <v>3.6</v>
          </cell>
          <cell r="C72">
            <v>0.4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s"/>
      <sheetName val="Summary "/>
      <sheetName val="case 15"/>
    </sheetNames>
    <sheetDataSet>
      <sheetData sheetId="0" refreshError="1"/>
      <sheetData sheetId="1" refreshError="1"/>
      <sheetData sheetId="2" refreshError="1"/>
      <sheetData sheetId="3">
        <row r="67">
          <cell r="J67">
            <v>4.0970639891301026</v>
          </cell>
          <cell r="K67">
            <v>1.7308172022059656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20" sqref="N20"/>
    </sheetView>
  </sheetViews>
  <sheetFormatPr defaultRowHeight="12.75" x14ac:dyDescent="0.2"/>
  <cols>
    <col min="11" max="14" width="9.140625" customWidth="1"/>
    <col min="16" max="16" width="9.140625" customWidth="1"/>
  </cols>
  <sheetData/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9"/>
  <sheetViews>
    <sheetView zoomScaleNormal="100" workbookViewId="0">
      <selection activeCell="E33" sqref="E33"/>
    </sheetView>
  </sheetViews>
  <sheetFormatPr defaultRowHeight="12.75" x14ac:dyDescent="0.2"/>
  <cols>
    <col min="1" max="1" width="13.42578125" customWidth="1"/>
    <col min="2" max="2" width="22.7109375" customWidth="1"/>
    <col min="3" max="3" width="18.5703125" customWidth="1"/>
    <col min="4" max="4" width="22.5703125" customWidth="1"/>
    <col min="5" max="5" width="15.7109375" customWidth="1"/>
    <col min="6" max="6" width="19.42578125" customWidth="1"/>
    <col min="7" max="7" width="21.28515625" customWidth="1"/>
    <col min="8" max="8" width="10.5703125" customWidth="1"/>
    <col min="9" max="9" width="15.140625" customWidth="1"/>
  </cols>
  <sheetData>
    <row r="2" spans="1:10" ht="13.5" thickBot="1" x14ac:dyDescent="0.25"/>
    <row r="3" spans="1:10" ht="26.25" thickBot="1" x14ac:dyDescent="0.25">
      <c r="A3" s="35" t="s">
        <v>9</v>
      </c>
      <c r="B3" s="36" t="s">
        <v>10</v>
      </c>
      <c r="C3" s="36" t="s">
        <v>11</v>
      </c>
      <c r="D3" s="36" t="s">
        <v>30</v>
      </c>
      <c r="E3" s="36" t="s">
        <v>12</v>
      </c>
      <c r="F3" s="36" t="s">
        <v>31</v>
      </c>
      <c r="G3" s="36" t="s">
        <v>13</v>
      </c>
      <c r="H3" s="36" t="s">
        <v>32</v>
      </c>
      <c r="I3" s="36" t="s">
        <v>33</v>
      </c>
      <c r="J3" s="36" t="s">
        <v>50</v>
      </c>
    </row>
    <row r="4" spans="1:10" x14ac:dyDescent="0.2">
      <c r="A4" s="104">
        <v>1</v>
      </c>
      <c r="B4" s="104" t="s">
        <v>14</v>
      </c>
      <c r="C4" s="33" t="s">
        <v>24</v>
      </c>
      <c r="D4" s="104" t="s">
        <v>34</v>
      </c>
      <c r="E4" s="104" t="s">
        <v>35</v>
      </c>
      <c r="F4" s="104">
        <v>52</v>
      </c>
      <c r="G4" s="104" t="s">
        <v>36</v>
      </c>
      <c r="H4" s="104" t="s">
        <v>37</v>
      </c>
      <c r="I4" s="104">
        <v>4</v>
      </c>
      <c r="J4" s="106">
        <v>0.7</v>
      </c>
    </row>
    <row r="5" spans="1:10" ht="13.5" thickBot="1" x14ac:dyDescent="0.25">
      <c r="A5" s="105"/>
      <c r="B5" s="105"/>
      <c r="C5" s="34" t="s">
        <v>25</v>
      </c>
      <c r="D5" s="105"/>
      <c r="E5" s="105"/>
      <c r="F5" s="105"/>
      <c r="G5" s="105"/>
      <c r="H5" s="105"/>
      <c r="I5" s="105"/>
      <c r="J5" s="105"/>
    </row>
    <row r="6" spans="1:10" x14ac:dyDescent="0.2">
      <c r="A6" s="104">
        <v>2</v>
      </c>
      <c r="B6" s="104" t="s">
        <v>14</v>
      </c>
      <c r="C6" s="33" t="s">
        <v>24</v>
      </c>
      <c r="D6" s="104" t="s">
        <v>34</v>
      </c>
      <c r="E6" s="104" t="s">
        <v>35</v>
      </c>
      <c r="F6" s="104" t="s">
        <v>38</v>
      </c>
      <c r="G6" s="104" t="s">
        <v>39</v>
      </c>
      <c r="H6" s="104" t="s">
        <v>37</v>
      </c>
      <c r="I6" s="104">
        <v>4</v>
      </c>
      <c r="J6" s="106">
        <v>0.7</v>
      </c>
    </row>
    <row r="7" spans="1:10" ht="13.5" thickBot="1" x14ac:dyDescent="0.25">
      <c r="A7" s="105"/>
      <c r="B7" s="105"/>
      <c r="C7" s="34" t="s">
        <v>25</v>
      </c>
      <c r="D7" s="105"/>
      <c r="E7" s="105"/>
      <c r="F7" s="105"/>
      <c r="G7" s="105"/>
      <c r="H7" s="105"/>
      <c r="I7" s="105"/>
      <c r="J7" s="105"/>
    </row>
    <row r="8" spans="1:10" x14ac:dyDescent="0.2">
      <c r="A8" s="104">
        <v>3</v>
      </c>
      <c r="B8" s="104" t="s">
        <v>14</v>
      </c>
      <c r="C8" s="33" t="s">
        <v>24</v>
      </c>
      <c r="D8" s="104" t="s">
        <v>40</v>
      </c>
      <c r="E8" s="104" t="s">
        <v>35</v>
      </c>
      <c r="F8" s="104">
        <v>52</v>
      </c>
      <c r="G8" s="104" t="s">
        <v>41</v>
      </c>
      <c r="H8" s="104" t="s">
        <v>37</v>
      </c>
      <c r="I8" s="104">
        <v>4</v>
      </c>
      <c r="J8" s="106">
        <v>0.7</v>
      </c>
    </row>
    <row r="9" spans="1:10" ht="13.5" thickBot="1" x14ac:dyDescent="0.25">
      <c r="A9" s="105"/>
      <c r="B9" s="105"/>
      <c r="C9" s="34" t="s">
        <v>25</v>
      </c>
      <c r="D9" s="105"/>
      <c r="E9" s="105"/>
      <c r="F9" s="105"/>
      <c r="G9" s="105"/>
      <c r="H9" s="105"/>
      <c r="I9" s="105"/>
      <c r="J9" s="105"/>
    </row>
    <row r="10" spans="1:10" x14ac:dyDescent="0.2">
      <c r="A10" s="104">
        <v>4</v>
      </c>
      <c r="B10" s="104" t="s">
        <v>14</v>
      </c>
      <c r="C10" s="33" t="s">
        <v>24</v>
      </c>
      <c r="D10" s="104" t="s">
        <v>42</v>
      </c>
      <c r="E10" s="104" t="s">
        <v>43</v>
      </c>
      <c r="F10" s="104">
        <v>52</v>
      </c>
      <c r="G10" s="104" t="s">
        <v>39</v>
      </c>
      <c r="H10" s="104" t="s">
        <v>37</v>
      </c>
      <c r="I10" s="104">
        <v>4</v>
      </c>
      <c r="J10" s="106">
        <v>0.7</v>
      </c>
    </row>
    <row r="11" spans="1:10" ht="13.5" thickBot="1" x14ac:dyDescent="0.25">
      <c r="A11" s="105"/>
      <c r="B11" s="105"/>
      <c r="C11" s="34" t="s">
        <v>25</v>
      </c>
      <c r="D11" s="105"/>
      <c r="E11" s="105"/>
      <c r="F11" s="105"/>
      <c r="G11" s="105"/>
      <c r="H11" s="105"/>
      <c r="I11" s="105"/>
      <c r="J11" s="105"/>
    </row>
    <row r="12" spans="1:10" x14ac:dyDescent="0.2">
      <c r="A12" s="104">
        <v>5</v>
      </c>
      <c r="B12" s="104" t="s">
        <v>14</v>
      </c>
      <c r="C12" s="33" t="s">
        <v>24</v>
      </c>
      <c r="D12" s="104" t="s">
        <v>44</v>
      </c>
      <c r="E12" s="104" t="s">
        <v>43</v>
      </c>
      <c r="F12" s="104">
        <v>52</v>
      </c>
      <c r="G12" s="104" t="s">
        <v>41</v>
      </c>
      <c r="H12" s="104" t="s">
        <v>37</v>
      </c>
      <c r="I12" s="104">
        <v>4</v>
      </c>
      <c r="J12" s="106">
        <v>0.7</v>
      </c>
    </row>
    <row r="13" spans="1:10" ht="13.5" thickBot="1" x14ac:dyDescent="0.25">
      <c r="A13" s="105"/>
      <c r="B13" s="105"/>
      <c r="C13" s="34" t="s">
        <v>25</v>
      </c>
      <c r="D13" s="105"/>
      <c r="E13" s="105"/>
      <c r="F13" s="105"/>
      <c r="G13" s="105"/>
      <c r="H13" s="105"/>
      <c r="I13" s="105"/>
      <c r="J13" s="105"/>
    </row>
    <row r="14" spans="1:10" ht="13.5" thickBot="1" x14ac:dyDescent="0.25">
      <c r="A14" s="46">
        <v>6</v>
      </c>
      <c r="B14" s="34" t="s">
        <v>14</v>
      </c>
      <c r="C14" s="34" t="s">
        <v>26</v>
      </c>
      <c r="D14" s="34" t="s">
        <v>42</v>
      </c>
      <c r="E14" s="34" t="s">
        <v>45</v>
      </c>
      <c r="F14" s="34">
        <v>52</v>
      </c>
      <c r="G14" s="34" t="s">
        <v>41</v>
      </c>
      <c r="H14" s="34" t="s">
        <v>37</v>
      </c>
      <c r="I14" s="34">
        <v>4</v>
      </c>
      <c r="J14" s="37">
        <v>0.7</v>
      </c>
    </row>
    <row r="15" spans="1:10" ht="13.5" thickBot="1" x14ac:dyDescent="0.25">
      <c r="A15" s="41">
        <v>7</v>
      </c>
      <c r="B15" s="34" t="s">
        <v>14</v>
      </c>
      <c r="C15" s="34" t="s">
        <v>26</v>
      </c>
      <c r="D15" s="34" t="s">
        <v>42</v>
      </c>
      <c r="E15" s="34" t="s">
        <v>46</v>
      </c>
      <c r="F15" s="34">
        <v>52</v>
      </c>
      <c r="G15" s="34" t="s">
        <v>41</v>
      </c>
      <c r="H15" s="34" t="s">
        <v>37</v>
      </c>
      <c r="I15" s="34">
        <v>4</v>
      </c>
      <c r="J15" s="37">
        <v>0.7</v>
      </c>
    </row>
    <row r="16" spans="1:10" ht="13.5" thickBot="1" x14ac:dyDescent="0.25">
      <c r="A16" s="41">
        <v>8</v>
      </c>
      <c r="B16" s="34" t="s">
        <v>14</v>
      </c>
      <c r="C16" s="34" t="s">
        <v>27</v>
      </c>
      <c r="D16" s="34" t="s">
        <v>42</v>
      </c>
      <c r="E16" s="34" t="s">
        <v>43</v>
      </c>
      <c r="F16" s="34">
        <v>52</v>
      </c>
      <c r="G16" s="34" t="s">
        <v>41</v>
      </c>
      <c r="H16" s="34" t="s">
        <v>47</v>
      </c>
      <c r="I16" s="34">
        <v>4</v>
      </c>
      <c r="J16" s="37">
        <v>0.7</v>
      </c>
    </row>
    <row r="17" spans="1:10" ht="13.5" thickBot="1" x14ac:dyDescent="0.25">
      <c r="A17" s="41">
        <v>9</v>
      </c>
      <c r="B17" s="34" t="s">
        <v>14</v>
      </c>
      <c r="C17" s="34" t="s">
        <v>28</v>
      </c>
      <c r="D17" s="34" t="s">
        <v>42</v>
      </c>
      <c r="E17" s="34" t="s">
        <v>45</v>
      </c>
      <c r="F17" s="34">
        <v>52</v>
      </c>
      <c r="G17" s="34" t="s">
        <v>41</v>
      </c>
      <c r="H17" s="34" t="s">
        <v>47</v>
      </c>
      <c r="I17" s="34">
        <v>4</v>
      </c>
      <c r="J17" s="37">
        <v>0.7</v>
      </c>
    </row>
    <row r="18" spans="1:10" x14ac:dyDescent="0.2">
      <c r="A18" s="104">
        <v>10</v>
      </c>
      <c r="B18" s="104" t="s">
        <v>14</v>
      </c>
      <c r="C18" s="33" t="s">
        <v>24</v>
      </c>
      <c r="D18" s="104" t="s">
        <v>42</v>
      </c>
      <c r="E18" s="104" t="s">
        <v>35</v>
      </c>
      <c r="F18" s="104">
        <v>52</v>
      </c>
      <c r="G18" s="104" t="s">
        <v>39</v>
      </c>
      <c r="H18" s="104" t="s">
        <v>37</v>
      </c>
      <c r="I18" s="104">
        <v>8</v>
      </c>
      <c r="J18" s="106">
        <v>0.3</v>
      </c>
    </row>
    <row r="19" spans="1:10" ht="13.5" thickBot="1" x14ac:dyDescent="0.25">
      <c r="A19" s="105"/>
      <c r="B19" s="105"/>
      <c r="C19" s="34" t="s">
        <v>25</v>
      </c>
      <c r="D19" s="105"/>
      <c r="E19" s="105"/>
      <c r="F19" s="105"/>
      <c r="G19" s="105"/>
      <c r="H19" s="105"/>
      <c r="I19" s="105"/>
      <c r="J19" s="105"/>
    </row>
    <row r="20" spans="1:10" x14ac:dyDescent="0.2">
      <c r="A20" s="104">
        <v>11</v>
      </c>
      <c r="B20" s="104" t="s">
        <v>14</v>
      </c>
      <c r="C20" s="33" t="s">
        <v>24</v>
      </c>
      <c r="D20" s="104" t="s">
        <v>49</v>
      </c>
      <c r="E20" s="104" t="s">
        <v>35</v>
      </c>
      <c r="F20" s="104">
        <v>52</v>
      </c>
      <c r="G20" s="104" t="s">
        <v>41</v>
      </c>
      <c r="H20" s="104" t="s">
        <v>37</v>
      </c>
      <c r="I20" s="104">
        <v>4</v>
      </c>
      <c r="J20" s="106">
        <v>0.7</v>
      </c>
    </row>
    <row r="21" spans="1:10" ht="13.5" thickBot="1" x14ac:dyDescent="0.25">
      <c r="A21" s="105"/>
      <c r="B21" s="105"/>
      <c r="C21" s="34" t="s">
        <v>25</v>
      </c>
      <c r="D21" s="105"/>
      <c r="E21" s="105"/>
      <c r="F21" s="105"/>
      <c r="G21" s="105"/>
      <c r="H21" s="105"/>
      <c r="I21" s="105"/>
      <c r="J21" s="105"/>
    </row>
    <row r="22" spans="1:10" x14ac:dyDescent="0.2">
      <c r="A22" s="104" t="s">
        <v>79</v>
      </c>
      <c r="B22" s="104" t="s">
        <v>14</v>
      </c>
      <c r="C22" s="33" t="s">
        <v>48</v>
      </c>
      <c r="D22" s="104" t="s">
        <v>34</v>
      </c>
      <c r="E22" s="104" t="s">
        <v>35</v>
      </c>
      <c r="F22" s="104">
        <v>52</v>
      </c>
      <c r="G22" s="104" t="s">
        <v>41</v>
      </c>
      <c r="H22" s="104" t="s">
        <v>37</v>
      </c>
      <c r="I22" s="104">
        <v>4</v>
      </c>
      <c r="J22" s="106">
        <v>0.7</v>
      </c>
    </row>
    <row r="23" spans="1:10" ht="13.5" thickBot="1" x14ac:dyDescent="0.25">
      <c r="A23" s="105"/>
      <c r="B23" s="105"/>
      <c r="C23" s="34" t="s">
        <v>26</v>
      </c>
      <c r="D23" s="105"/>
      <c r="E23" s="105"/>
      <c r="F23" s="105"/>
      <c r="G23" s="105"/>
      <c r="H23" s="105"/>
      <c r="I23" s="105"/>
      <c r="J23" s="105"/>
    </row>
    <row r="24" spans="1:10" x14ac:dyDescent="0.2">
      <c r="A24" s="104" t="s">
        <v>80</v>
      </c>
      <c r="B24" s="104" t="s">
        <v>14</v>
      </c>
      <c r="C24" s="33" t="s">
        <v>48</v>
      </c>
      <c r="D24" s="104" t="s">
        <v>34</v>
      </c>
      <c r="E24" s="104" t="s">
        <v>35</v>
      </c>
      <c r="F24" s="104">
        <v>52</v>
      </c>
      <c r="G24" s="104" t="s">
        <v>41</v>
      </c>
      <c r="H24" s="104" t="s">
        <v>37</v>
      </c>
      <c r="I24" s="104">
        <v>4</v>
      </c>
      <c r="J24" s="106">
        <v>0.7</v>
      </c>
    </row>
    <row r="25" spans="1:10" ht="13.5" thickBot="1" x14ac:dyDescent="0.25">
      <c r="A25" s="105"/>
      <c r="B25" s="105"/>
      <c r="C25" s="34" t="s">
        <v>26</v>
      </c>
      <c r="D25" s="105"/>
      <c r="E25" s="105"/>
      <c r="F25" s="105"/>
      <c r="G25" s="105"/>
      <c r="H25" s="105"/>
      <c r="I25" s="105"/>
      <c r="J25" s="105"/>
    </row>
    <row r="26" spans="1:10" x14ac:dyDescent="0.2">
      <c r="A26" s="104">
        <v>14</v>
      </c>
      <c r="B26" s="104" t="s">
        <v>57</v>
      </c>
      <c r="C26" s="33" t="s">
        <v>24</v>
      </c>
      <c r="D26" s="104" t="s">
        <v>44</v>
      </c>
      <c r="E26" s="104" t="s">
        <v>43</v>
      </c>
      <c r="F26" s="104">
        <v>51</v>
      </c>
      <c r="G26" s="104" t="s">
        <v>41</v>
      </c>
      <c r="H26" s="104" t="s">
        <v>37</v>
      </c>
      <c r="I26" s="104">
        <v>4</v>
      </c>
      <c r="J26" s="106">
        <v>0.7</v>
      </c>
    </row>
    <row r="27" spans="1:10" ht="13.5" thickBot="1" x14ac:dyDescent="0.25">
      <c r="A27" s="105"/>
      <c r="B27" s="105"/>
      <c r="C27" s="34" t="s">
        <v>25</v>
      </c>
      <c r="D27" s="105"/>
      <c r="E27" s="105"/>
      <c r="F27" s="105"/>
      <c r="G27" s="105"/>
      <c r="H27" s="105"/>
      <c r="I27" s="105"/>
      <c r="J27" s="105"/>
    </row>
    <row r="28" spans="1:10" x14ac:dyDescent="0.2">
      <c r="A28" s="104">
        <v>15</v>
      </c>
      <c r="B28" s="104" t="s">
        <v>14</v>
      </c>
      <c r="C28" s="33" t="s">
        <v>85</v>
      </c>
      <c r="D28" s="104" t="s">
        <v>42</v>
      </c>
      <c r="E28" s="104" t="s">
        <v>35</v>
      </c>
      <c r="F28" s="104">
        <v>52</v>
      </c>
      <c r="G28" s="104" t="s">
        <v>87</v>
      </c>
      <c r="H28" s="104" t="s">
        <v>37</v>
      </c>
      <c r="I28" s="104">
        <v>4</v>
      </c>
      <c r="J28" s="106">
        <v>0.7</v>
      </c>
    </row>
    <row r="29" spans="1:10" ht="13.5" thickBot="1" x14ac:dyDescent="0.25">
      <c r="A29" s="105"/>
      <c r="B29" s="105"/>
      <c r="C29" s="34" t="s">
        <v>86</v>
      </c>
      <c r="D29" s="105"/>
      <c r="E29" s="105"/>
      <c r="F29" s="105"/>
      <c r="G29" s="105"/>
      <c r="H29" s="105"/>
      <c r="I29" s="105"/>
      <c r="J29" s="105"/>
    </row>
  </sheetData>
  <mergeCells count="99">
    <mergeCell ref="E24:E25"/>
    <mergeCell ref="F24:F25"/>
    <mergeCell ref="G24:G25"/>
    <mergeCell ref="H24:H25"/>
    <mergeCell ref="I24:I25"/>
    <mergeCell ref="A18:A19"/>
    <mergeCell ref="A20:A21"/>
    <mergeCell ref="A22:A23"/>
    <mergeCell ref="A26:A27"/>
    <mergeCell ref="A24:A25"/>
    <mergeCell ref="A4:A5"/>
    <mergeCell ref="A6:A7"/>
    <mergeCell ref="A8:A9"/>
    <mergeCell ref="A10:A11"/>
    <mergeCell ref="A12:A13"/>
    <mergeCell ref="J26:J27"/>
    <mergeCell ref="J18:J19"/>
    <mergeCell ref="J20:J21"/>
    <mergeCell ref="J22:J23"/>
    <mergeCell ref="J24:J25"/>
    <mergeCell ref="J4:J5"/>
    <mergeCell ref="J6:J7"/>
    <mergeCell ref="J8:J9"/>
    <mergeCell ref="J10:J11"/>
    <mergeCell ref="J12:J13"/>
    <mergeCell ref="G22:G23"/>
    <mergeCell ref="H22:H23"/>
    <mergeCell ref="I22:I23"/>
    <mergeCell ref="B26:B27"/>
    <mergeCell ref="D26:D27"/>
    <mergeCell ref="E26:E27"/>
    <mergeCell ref="F26:F27"/>
    <mergeCell ref="G26:G27"/>
    <mergeCell ref="H26:H27"/>
    <mergeCell ref="I26:I27"/>
    <mergeCell ref="B22:B23"/>
    <mergeCell ref="D22:D23"/>
    <mergeCell ref="E22:E23"/>
    <mergeCell ref="F22:F23"/>
    <mergeCell ref="B24:B25"/>
    <mergeCell ref="D24:D25"/>
    <mergeCell ref="G18:G19"/>
    <mergeCell ref="H18:H19"/>
    <mergeCell ref="I18:I19"/>
    <mergeCell ref="B20:B21"/>
    <mergeCell ref="D20:D21"/>
    <mergeCell ref="E20:E21"/>
    <mergeCell ref="F20:F21"/>
    <mergeCell ref="G20:G21"/>
    <mergeCell ref="H20:H21"/>
    <mergeCell ref="I20:I21"/>
    <mergeCell ref="B18:B19"/>
    <mergeCell ref="D18:D19"/>
    <mergeCell ref="E18:E19"/>
    <mergeCell ref="F18:F19"/>
    <mergeCell ref="G12:G13"/>
    <mergeCell ref="H12:H13"/>
    <mergeCell ref="I12:I13"/>
    <mergeCell ref="B12:B13"/>
    <mergeCell ref="D12:D13"/>
    <mergeCell ref="E12:E13"/>
    <mergeCell ref="F12:F13"/>
    <mergeCell ref="G8:G9"/>
    <mergeCell ref="H8:H9"/>
    <mergeCell ref="I8:I9"/>
    <mergeCell ref="B10:B11"/>
    <mergeCell ref="D10:D11"/>
    <mergeCell ref="E10:E11"/>
    <mergeCell ref="F10:F11"/>
    <mergeCell ref="G10:G11"/>
    <mergeCell ref="H10:H11"/>
    <mergeCell ref="I10:I11"/>
    <mergeCell ref="B8:B9"/>
    <mergeCell ref="D8:D9"/>
    <mergeCell ref="E8:E9"/>
    <mergeCell ref="F8:F9"/>
    <mergeCell ref="G4:G5"/>
    <mergeCell ref="H4:H5"/>
    <mergeCell ref="I4:I5"/>
    <mergeCell ref="B6:B7"/>
    <mergeCell ref="D6:D7"/>
    <mergeCell ref="E6:E7"/>
    <mergeCell ref="F6:F7"/>
    <mergeCell ref="G6:G7"/>
    <mergeCell ref="H6:H7"/>
    <mergeCell ref="I6:I7"/>
    <mergeCell ref="B4:B5"/>
    <mergeCell ref="D4:D5"/>
    <mergeCell ref="E4:E5"/>
    <mergeCell ref="F4:F5"/>
    <mergeCell ref="G28:G29"/>
    <mergeCell ref="H28:H29"/>
    <mergeCell ref="I28:I29"/>
    <mergeCell ref="J28:J29"/>
    <mergeCell ref="A28:A29"/>
    <mergeCell ref="B28:B29"/>
    <mergeCell ref="D28:D29"/>
    <mergeCell ref="E28:E29"/>
    <mergeCell ref="F28:F29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50"/>
  <sheetViews>
    <sheetView tabSelected="1" zoomScaleNormal="100" workbookViewId="0">
      <selection activeCell="L23" sqref="L23"/>
    </sheetView>
  </sheetViews>
  <sheetFormatPr defaultRowHeight="12.75" x14ac:dyDescent="0.2"/>
  <cols>
    <col min="1" max="1" width="9.140625" customWidth="1"/>
    <col min="2" max="2" width="10.85546875" style="28" customWidth="1"/>
    <col min="3" max="4" width="17.28515625" style="28" customWidth="1"/>
  </cols>
  <sheetData>
    <row r="2" spans="2:25" ht="18.75" thickBot="1" x14ac:dyDescent="0.3">
      <c r="C2" s="107" t="s">
        <v>58</v>
      </c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28"/>
      <c r="R2" s="28"/>
      <c r="S2" s="28"/>
      <c r="T2" s="28"/>
    </row>
    <row r="3" spans="2:25" ht="66" customHeight="1" thickBot="1" x14ac:dyDescent="0.25">
      <c r="B3" s="54" t="s">
        <v>9</v>
      </c>
      <c r="C3" s="54" t="s">
        <v>81</v>
      </c>
      <c r="D3" s="55" t="s">
        <v>82</v>
      </c>
      <c r="E3" s="56" t="s">
        <v>15</v>
      </c>
      <c r="F3" s="57" t="s">
        <v>21</v>
      </c>
      <c r="G3" s="57" t="s">
        <v>16</v>
      </c>
      <c r="H3" s="57" t="s">
        <v>17</v>
      </c>
      <c r="I3" s="57" t="s">
        <v>29</v>
      </c>
      <c r="J3" s="57" t="s">
        <v>62</v>
      </c>
      <c r="K3" s="57"/>
      <c r="L3" s="57"/>
      <c r="M3" s="57"/>
      <c r="N3" s="58" t="s">
        <v>18</v>
      </c>
      <c r="O3" s="58" t="s">
        <v>19</v>
      </c>
      <c r="P3" s="59" t="s">
        <v>20</v>
      </c>
      <c r="Q3" s="28"/>
      <c r="R3" s="28"/>
      <c r="S3" s="28"/>
    </row>
    <row r="4" spans="2:25" s="28" customFormat="1" ht="13.5" thickBot="1" x14ac:dyDescent="0.25">
      <c r="B4" s="87">
        <v>15</v>
      </c>
      <c r="C4" s="86" t="s">
        <v>71</v>
      </c>
      <c r="D4" s="82" t="s">
        <v>89</v>
      </c>
      <c r="E4" s="83">
        <f>'[1]case 15'!B72</f>
        <v>3.6</v>
      </c>
      <c r="F4" s="83">
        <v>4.87</v>
      </c>
      <c r="G4" s="83">
        <f>'case 15'!F67</f>
        <v>3.357481872993513</v>
      </c>
      <c r="H4" s="83" t="str">
        <f>'case 15'!H67</f>
        <v/>
      </c>
      <c r="I4" s="83">
        <f>'[2]case 15'!J67</f>
        <v>4.0970639891301026</v>
      </c>
      <c r="J4" s="83">
        <v>4.37</v>
      </c>
      <c r="K4" s="83" t="str">
        <f>'case 15'!N67</f>
        <v/>
      </c>
      <c r="L4" s="83" t="str">
        <f>'case 15'!P67</f>
        <v/>
      </c>
      <c r="M4" s="83" t="str">
        <f>'case 15'!R67</f>
        <v/>
      </c>
      <c r="N4" s="84">
        <f>STDEV(E4,F4,G4,H4,I4,J4,K4,L4,M4)</f>
        <v>0.60388316513605134</v>
      </c>
      <c r="O4" s="84">
        <f t="shared" ref="O4:O5" si="0">MAX(E4,F4,G4,H4,I4,J4,K4,L4,M4)-MIN(E4,F4,G4,H4,I4,J4,K4,L4,M4)</f>
        <v>1.5125181270064871</v>
      </c>
      <c r="P4" s="85">
        <f t="shared" ref="P4:P5" si="1">AVERAGE(E4,F4,G4,H4,I4,J4,K4,L4,M4)</f>
        <v>4.0589091724247233</v>
      </c>
      <c r="T4" s="65"/>
    </row>
    <row r="5" spans="2:25" s="28" customFormat="1" ht="13.5" thickBot="1" x14ac:dyDescent="0.25">
      <c r="B5" s="87">
        <v>15</v>
      </c>
      <c r="C5" s="86" t="s">
        <v>72</v>
      </c>
      <c r="D5" s="82" t="s">
        <v>89</v>
      </c>
      <c r="E5" s="83">
        <f>'[1]case 15'!C72</f>
        <v>0.4</v>
      </c>
      <c r="F5" s="83">
        <v>1.1299999999999999</v>
      </c>
      <c r="G5" s="83">
        <f>'case 15'!G67</f>
        <v>0.75044869609844311</v>
      </c>
      <c r="H5" s="83" t="str">
        <f>'case 15'!I67</f>
        <v/>
      </c>
      <c r="I5" s="83">
        <f>'[2]case 15'!K67</f>
        <v>1.7308172022059656</v>
      </c>
      <c r="J5" s="83">
        <v>1.56</v>
      </c>
      <c r="K5" s="83" t="str">
        <f>'case 15'!O67</f>
        <v/>
      </c>
      <c r="L5" s="83" t="str">
        <f>'case 15'!Q67</f>
        <v/>
      </c>
      <c r="M5" s="83" t="str">
        <f>'case 15'!S67</f>
        <v/>
      </c>
      <c r="N5" s="84">
        <f>STDEV(E5,F5,G5,H5,I5,J5,K5,L5,M5)</f>
        <v>0.5526302314853061</v>
      </c>
      <c r="O5" s="84">
        <f t="shared" si="0"/>
        <v>1.3308172022059654</v>
      </c>
      <c r="P5" s="85">
        <f t="shared" si="1"/>
        <v>1.1142531796608819</v>
      </c>
      <c r="T5" s="65"/>
    </row>
    <row r="6" spans="2:25" x14ac:dyDescent="0.2">
      <c r="C6" s="28" t="s">
        <v>63</v>
      </c>
    </row>
    <row r="7" spans="2:25" ht="18.75" thickBot="1" x14ac:dyDescent="0.3">
      <c r="C7" s="107" t="s">
        <v>59</v>
      </c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28"/>
      <c r="T7" s="28"/>
      <c r="U7" s="28"/>
      <c r="V7" s="28"/>
      <c r="W7" s="28"/>
    </row>
    <row r="8" spans="2:25" ht="61.5" customHeight="1" thickBot="1" x14ac:dyDescent="0.25">
      <c r="B8" s="54" t="s">
        <v>9</v>
      </c>
      <c r="C8" s="54" t="s">
        <v>81</v>
      </c>
      <c r="D8" s="55" t="s">
        <v>82</v>
      </c>
      <c r="E8" s="56" t="s">
        <v>15</v>
      </c>
      <c r="F8" s="57" t="s">
        <v>21</v>
      </c>
      <c r="G8" s="72" t="s">
        <v>16</v>
      </c>
      <c r="H8" s="57" t="s">
        <v>17</v>
      </c>
      <c r="I8" s="57" t="s">
        <v>3</v>
      </c>
      <c r="J8" s="57" t="s">
        <v>62</v>
      </c>
      <c r="K8" s="57"/>
      <c r="L8" s="57"/>
      <c r="M8" s="57"/>
      <c r="N8" s="58" t="s">
        <v>18</v>
      </c>
      <c r="O8" s="58" t="s">
        <v>19</v>
      </c>
      <c r="P8" s="58" t="s">
        <v>20</v>
      </c>
      <c r="Q8" s="58" t="s">
        <v>60</v>
      </c>
      <c r="R8" s="60" t="s">
        <v>61</v>
      </c>
      <c r="S8" s="28"/>
      <c r="T8" s="28"/>
      <c r="U8" s="28"/>
      <c r="V8" s="28"/>
      <c r="W8" s="28"/>
    </row>
    <row r="9" spans="2:25" x14ac:dyDescent="0.2">
      <c r="B9" s="69">
        <v>1</v>
      </c>
      <c r="C9" s="50" t="s">
        <v>71</v>
      </c>
      <c r="D9" s="79" t="s">
        <v>64</v>
      </c>
      <c r="E9" s="89">
        <v>-1.2</v>
      </c>
      <c r="F9" s="89">
        <v>-0.19</v>
      </c>
      <c r="G9" s="90">
        <v>-1.8</v>
      </c>
      <c r="H9" s="89">
        <v>-2.0797543054693834</v>
      </c>
      <c r="I9" s="89">
        <v>-1.3</v>
      </c>
      <c r="J9" s="89">
        <v>-1.0099999999999998</v>
      </c>
      <c r="K9" s="47"/>
      <c r="L9" s="47"/>
      <c r="M9" s="47"/>
      <c r="N9" s="48">
        <f t="shared" ref="N9:N34" si="2">STDEV(E9,F9,G9,H9,I9,J9,K9,L9,M9)</f>
        <v>0.65971692150065298</v>
      </c>
      <c r="O9" s="48">
        <f t="shared" ref="O9:O34" si="3">MAX(E9,F9,G9,H9,I9,J9,K9,L9,M9)-MIN(E9,F9,G9,H9,I9,J9,K9,L9,M9)</f>
        <v>1.8897543054693835</v>
      </c>
      <c r="P9" s="48">
        <f t="shared" ref="P9:P34" si="4">AVERAGE(E9,F9,G9,H9,I9,J9,K9,L9,M9)</f>
        <v>-1.2632923842448973</v>
      </c>
      <c r="Q9" s="48">
        <v>0.5</v>
      </c>
      <c r="R9" s="66">
        <f>P9+Q9</f>
        <v>-0.76329238424489732</v>
      </c>
      <c r="S9" s="28"/>
      <c r="T9" s="65"/>
      <c r="U9" s="65"/>
      <c r="V9" s="65"/>
      <c r="W9" s="65"/>
      <c r="X9" s="65"/>
      <c r="Y9" s="65"/>
    </row>
    <row r="10" spans="2:25" x14ac:dyDescent="0.2">
      <c r="B10" s="71">
        <v>2</v>
      </c>
      <c r="C10" s="51" t="s">
        <v>71</v>
      </c>
      <c r="D10" s="78" t="s">
        <v>65</v>
      </c>
      <c r="E10" s="91">
        <v>0.3</v>
      </c>
      <c r="F10" s="91">
        <v>0.64</v>
      </c>
      <c r="G10" s="91">
        <v>-0.7</v>
      </c>
      <c r="H10" s="91">
        <v>-1.1000000000000001</v>
      </c>
      <c r="I10" s="91">
        <v>-0.5</v>
      </c>
      <c r="J10" s="91">
        <v>-0.37</v>
      </c>
      <c r="K10" s="32"/>
      <c r="L10" s="32"/>
      <c r="M10" s="32"/>
      <c r="N10" s="43">
        <f t="shared" si="2"/>
        <v>0.64617077206158646</v>
      </c>
      <c r="O10" s="43">
        <f t="shared" si="3"/>
        <v>1.7400000000000002</v>
      </c>
      <c r="P10" s="43">
        <f t="shared" si="4"/>
        <v>-0.28833333333333333</v>
      </c>
      <c r="Q10" s="43">
        <v>0.5</v>
      </c>
      <c r="R10" s="67">
        <f t="shared" ref="R10:R20" si="5">P10+Q10</f>
        <v>0.21166666666666667</v>
      </c>
      <c r="S10" s="28"/>
      <c r="T10" s="28"/>
      <c r="U10" s="28"/>
      <c r="V10" s="28"/>
      <c r="W10" s="28"/>
    </row>
    <row r="11" spans="2:25" x14ac:dyDescent="0.2">
      <c r="B11" s="71">
        <v>3</v>
      </c>
      <c r="C11" s="51" t="s">
        <v>71</v>
      </c>
      <c r="D11" s="78" t="s">
        <v>66</v>
      </c>
      <c r="E11" s="91">
        <v>24.2</v>
      </c>
      <c r="F11" s="91">
        <v>24.74</v>
      </c>
      <c r="G11" s="91">
        <v>24.4</v>
      </c>
      <c r="H11" s="91">
        <v>22.594330196513969</v>
      </c>
      <c r="I11" s="91">
        <v>22.7</v>
      </c>
      <c r="J11" s="91">
        <v>24.46</v>
      </c>
      <c r="K11" s="32"/>
      <c r="L11" s="32"/>
      <c r="M11" s="32"/>
      <c r="N11" s="43">
        <f t="shared" si="2"/>
        <v>0.94745989863508739</v>
      </c>
      <c r="O11" s="43">
        <f t="shared" si="3"/>
        <v>2.1456698034860295</v>
      </c>
      <c r="P11" s="43">
        <f t="shared" si="4"/>
        <v>23.849055032752329</v>
      </c>
      <c r="Q11" s="43">
        <v>0.8</v>
      </c>
      <c r="R11" s="67">
        <f t="shared" si="5"/>
        <v>24.649055032752329</v>
      </c>
      <c r="S11" s="28"/>
      <c r="T11" s="28"/>
      <c r="U11" s="28"/>
      <c r="V11" s="28"/>
      <c r="W11" s="28"/>
    </row>
    <row r="12" spans="2:25" s="28" customFormat="1" x14ac:dyDescent="0.2">
      <c r="B12" s="71">
        <v>10</v>
      </c>
      <c r="C12" s="51" t="s">
        <v>71</v>
      </c>
      <c r="D12" s="78" t="s">
        <v>70</v>
      </c>
      <c r="E12" s="91">
        <v>1.3</v>
      </c>
      <c r="F12" s="91">
        <v>1.37</v>
      </c>
      <c r="G12" s="91">
        <v>0.6</v>
      </c>
      <c r="H12" s="91">
        <v>-1.3</v>
      </c>
      <c r="I12" s="91">
        <v>0.5</v>
      </c>
      <c r="J12" s="91">
        <v>1.21</v>
      </c>
      <c r="K12" s="38"/>
      <c r="L12" s="38"/>
      <c r="M12" s="38"/>
      <c r="N12" s="45">
        <f t="shared" ref="N12:N13" si="6">STDEV(E12,F12,G12,H12,I12,J12,K12,L12,M12)</f>
        <v>1.0073662028610384</v>
      </c>
      <c r="O12" s="45">
        <f t="shared" ref="O12:O13" si="7">MAX(E12,F12,G12,H12,I12,J12,K12,L12,M12)-MIN(E12,F12,G12,H12,I12,J12,K12,L12,M12)</f>
        <v>2.67</v>
      </c>
      <c r="P12" s="45">
        <f t="shared" si="4"/>
        <v>0.61333333333333329</v>
      </c>
      <c r="Q12" s="45">
        <v>0.5</v>
      </c>
      <c r="R12" s="67">
        <f t="shared" ref="R12" si="8">P12+Q12</f>
        <v>1.1133333333333333</v>
      </c>
    </row>
    <row r="13" spans="2:25" s="28" customFormat="1" x14ac:dyDescent="0.2">
      <c r="B13" s="71">
        <v>15</v>
      </c>
      <c r="C13" s="51" t="s">
        <v>71</v>
      </c>
      <c r="D13" s="78" t="s">
        <v>88</v>
      </c>
      <c r="E13" s="44">
        <v>5.6</v>
      </c>
      <c r="F13" s="44">
        <v>6.37</v>
      </c>
      <c r="G13" s="76">
        <v>5.4</v>
      </c>
      <c r="H13" s="44"/>
      <c r="I13" s="44">
        <v>6.1</v>
      </c>
      <c r="J13" s="44">
        <v>6.4</v>
      </c>
      <c r="K13" s="38"/>
      <c r="L13" s="38"/>
      <c r="M13" s="38"/>
      <c r="N13" s="45">
        <f t="shared" si="6"/>
        <v>0.45374001366421279</v>
      </c>
      <c r="O13" s="45">
        <f t="shared" si="7"/>
        <v>1</v>
      </c>
      <c r="P13" s="45">
        <f t="shared" si="4"/>
        <v>5.9739999999999993</v>
      </c>
      <c r="Q13" s="45">
        <v>0.5</v>
      </c>
      <c r="R13" s="88">
        <f>P13+Q13</f>
        <v>6.4739999999999993</v>
      </c>
    </row>
    <row r="14" spans="2:25" x14ac:dyDescent="0.2">
      <c r="B14" s="71">
        <v>5</v>
      </c>
      <c r="C14" s="51" t="s">
        <v>71</v>
      </c>
      <c r="D14" s="78" t="s">
        <v>83</v>
      </c>
      <c r="E14" s="91">
        <v>19</v>
      </c>
      <c r="F14" s="91">
        <v>18.59</v>
      </c>
      <c r="G14" s="91">
        <v>18.7</v>
      </c>
      <c r="H14" s="91">
        <v>17.600000000000001</v>
      </c>
      <c r="I14" s="91">
        <v>18.3</v>
      </c>
      <c r="J14" s="91">
        <v>19.57</v>
      </c>
      <c r="K14" s="32"/>
      <c r="L14" s="32"/>
      <c r="M14" s="32"/>
      <c r="N14" s="43">
        <f t="shared" si="2"/>
        <v>0.66283230659546621</v>
      </c>
      <c r="O14" s="43">
        <f t="shared" si="3"/>
        <v>1.9699999999999989</v>
      </c>
      <c r="P14" s="43">
        <f t="shared" si="4"/>
        <v>18.626666666666669</v>
      </c>
      <c r="Q14" s="43">
        <v>0.8</v>
      </c>
      <c r="R14" s="67">
        <f t="shared" si="5"/>
        <v>19.426666666666669</v>
      </c>
      <c r="S14" s="28"/>
      <c r="T14" s="28"/>
      <c r="U14" s="28"/>
      <c r="V14" s="28"/>
      <c r="W14" s="28"/>
    </row>
    <row r="15" spans="2:25" s="28" customFormat="1" x14ac:dyDescent="0.2">
      <c r="B15" s="71">
        <v>14</v>
      </c>
      <c r="C15" s="51" t="s">
        <v>71</v>
      </c>
      <c r="D15" s="78" t="s">
        <v>69</v>
      </c>
      <c r="E15" s="91">
        <v>18.2</v>
      </c>
      <c r="F15" s="91">
        <v>20.48</v>
      </c>
      <c r="G15" s="91">
        <v>18.8</v>
      </c>
      <c r="H15" s="91">
        <v>17.937299645003439</v>
      </c>
      <c r="I15" s="91">
        <v>18.8</v>
      </c>
      <c r="J15" s="91">
        <v>19.3</v>
      </c>
      <c r="K15" s="38"/>
      <c r="L15" s="38"/>
      <c r="M15" s="38"/>
      <c r="N15" s="45">
        <f t="shared" ref="N15:N16" si="9">STDEV(E15,F15,G15,H15,I15,J15,K15,L15,M15)</f>
        <v>0.90453289297745865</v>
      </c>
      <c r="O15" s="45">
        <f t="shared" ref="O15:O16" si="10">MAX(E15,F15,G15,H15,I15,J15,K15,L15,M15)-MIN(E15,F15,G15,H15,I15,J15,K15,L15,M15)</f>
        <v>2.5427003549965619</v>
      </c>
      <c r="P15" s="45">
        <f t="shared" si="4"/>
        <v>18.919549940833907</v>
      </c>
      <c r="Q15" s="45">
        <v>0.8</v>
      </c>
      <c r="R15" s="67">
        <f t="shared" si="5"/>
        <v>19.719549940833907</v>
      </c>
    </row>
    <row r="16" spans="2:25" s="28" customFormat="1" x14ac:dyDescent="0.2">
      <c r="B16" s="71">
        <v>8</v>
      </c>
      <c r="C16" s="51" t="s">
        <v>71</v>
      </c>
      <c r="D16" s="78" t="s">
        <v>67</v>
      </c>
      <c r="E16" s="91">
        <v>17.100000000000001</v>
      </c>
      <c r="F16" s="91">
        <v>17.36</v>
      </c>
      <c r="G16" s="91">
        <v>16.899999999999999</v>
      </c>
      <c r="H16" s="91"/>
      <c r="I16" s="91">
        <v>17</v>
      </c>
      <c r="J16" s="91">
        <v>17.21</v>
      </c>
      <c r="K16" s="32"/>
      <c r="L16" s="32"/>
      <c r="M16" s="32"/>
      <c r="N16" s="43">
        <f t="shared" si="9"/>
        <v>0.17938784797192955</v>
      </c>
      <c r="O16" s="43">
        <f t="shared" si="10"/>
        <v>0.46000000000000085</v>
      </c>
      <c r="P16" s="43">
        <f t="shared" si="4"/>
        <v>17.113999999999997</v>
      </c>
      <c r="Q16" s="43">
        <v>0.5</v>
      </c>
      <c r="R16" s="67">
        <f t="shared" ref="R16" si="11">P16+Q16</f>
        <v>17.613999999999997</v>
      </c>
    </row>
    <row r="17" spans="2:25" s="28" customFormat="1" x14ac:dyDescent="0.2">
      <c r="B17" s="71">
        <v>4</v>
      </c>
      <c r="C17" s="61" t="s">
        <v>73</v>
      </c>
      <c r="D17" s="80" t="s">
        <v>64</v>
      </c>
      <c r="E17" s="90">
        <v>14.8</v>
      </c>
      <c r="F17" s="90">
        <v>14.87</v>
      </c>
      <c r="G17" s="91">
        <v>14.8</v>
      </c>
      <c r="H17" s="90">
        <v>13.335267961682172</v>
      </c>
      <c r="I17" s="90">
        <v>13.4</v>
      </c>
      <c r="J17" s="90">
        <v>14.6</v>
      </c>
      <c r="K17" s="63"/>
      <c r="L17" s="63"/>
      <c r="M17" s="63"/>
      <c r="N17" s="62">
        <f t="shared" ref="N17" si="12">STDEV(E17,F17,G17,H17,I17,J17,K17,L17,M17)</f>
        <v>0.72878025227364074</v>
      </c>
      <c r="O17" s="62">
        <f t="shared" ref="O17" si="13">MAX(E17,F17,G17,H17,I17,J17,K17,L17,M17)-MIN(E17,F17,G17,H17,I17,J17,K17,L17,M17)</f>
        <v>1.5347320383178271</v>
      </c>
      <c r="P17" s="62">
        <f t="shared" si="4"/>
        <v>14.300877993613694</v>
      </c>
      <c r="Q17" s="62">
        <v>0.5</v>
      </c>
      <c r="R17" s="67">
        <f t="shared" ref="R17" si="14">P17+Q17</f>
        <v>14.800877993613694</v>
      </c>
    </row>
    <row r="18" spans="2:25" x14ac:dyDescent="0.2">
      <c r="B18" s="71">
        <v>11</v>
      </c>
      <c r="C18" s="51" t="s">
        <v>75</v>
      </c>
      <c r="D18" s="78" t="s">
        <v>64</v>
      </c>
      <c r="E18" s="91"/>
      <c r="F18" s="91">
        <v>-0.64</v>
      </c>
      <c r="G18" s="91">
        <v>-1.8</v>
      </c>
      <c r="H18" s="91">
        <v>-2.2041571515233764</v>
      </c>
      <c r="I18" s="91">
        <v>-0.9</v>
      </c>
      <c r="J18" s="91">
        <v>-1.2200000000000002</v>
      </c>
      <c r="K18" s="38"/>
      <c r="L18" s="38"/>
      <c r="M18" s="38"/>
      <c r="N18" s="45">
        <f t="shared" si="2"/>
        <v>0.64333979251066731</v>
      </c>
      <c r="O18" s="45">
        <f t="shared" si="3"/>
        <v>1.5641571515233763</v>
      </c>
      <c r="P18" s="45">
        <f t="shared" si="4"/>
        <v>-1.3528314303046756</v>
      </c>
      <c r="Q18" s="45">
        <v>0.5</v>
      </c>
      <c r="R18" s="67">
        <f t="shared" si="5"/>
        <v>-0.85283143030467556</v>
      </c>
      <c r="S18" s="28"/>
      <c r="T18" s="28"/>
      <c r="U18" s="28"/>
      <c r="V18" s="28"/>
      <c r="W18" s="28"/>
    </row>
    <row r="19" spans="2:25" x14ac:dyDescent="0.2">
      <c r="B19" s="71">
        <v>12</v>
      </c>
      <c r="C19" s="51" t="s">
        <v>77</v>
      </c>
      <c r="D19" s="78" t="s">
        <v>64</v>
      </c>
      <c r="E19" s="91"/>
      <c r="F19" s="91">
        <v>-0.73</v>
      </c>
      <c r="G19" s="91">
        <v>-2</v>
      </c>
      <c r="H19" s="91">
        <v>-2.2853611197883472</v>
      </c>
      <c r="I19" s="91">
        <v>-1</v>
      </c>
      <c r="J19" s="91">
        <v>-1.6400000000000001</v>
      </c>
      <c r="K19" s="38"/>
      <c r="L19" s="38"/>
      <c r="M19" s="38"/>
      <c r="N19" s="45">
        <f t="shared" si="2"/>
        <v>0.65659437116206465</v>
      </c>
      <c r="O19" s="45">
        <f t="shared" si="3"/>
        <v>1.5553611197883472</v>
      </c>
      <c r="P19" s="45">
        <f t="shared" si="4"/>
        <v>-1.5310722239576695</v>
      </c>
      <c r="Q19" s="45">
        <v>0.5</v>
      </c>
      <c r="R19" s="67">
        <f t="shared" si="5"/>
        <v>-1.0310722239576695</v>
      </c>
      <c r="S19" s="28"/>
      <c r="T19" s="28"/>
      <c r="U19" s="28"/>
      <c r="V19" s="28"/>
      <c r="W19" s="28"/>
    </row>
    <row r="20" spans="2:25" ht="13.5" thickBot="1" x14ac:dyDescent="0.25">
      <c r="B20" s="70">
        <v>13</v>
      </c>
      <c r="C20" s="51" t="s">
        <v>77</v>
      </c>
      <c r="D20" s="78" t="s">
        <v>65</v>
      </c>
      <c r="E20" s="91"/>
      <c r="F20" s="91">
        <v>-0.7</v>
      </c>
      <c r="G20" s="92">
        <v>-2</v>
      </c>
      <c r="H20" s="91">
        <v>-2.2999999999999998</v>
      </c>
      <c r="I20" s="91">
        <v>-1</v>
      </c>
      <c r="J20" s="91">
        <v>-1.4700000000000002</v>
      </c>
      <c r="K20" s="38"/>
      <c r="L20" s="38"/>
      <c r="M20" s="38"/>
      <c r="N20" s="45">
        <f t="shared" si="2"/>
        <v>0.66721810526993286</v>
      </c>
      <c r="O20" s="45">
        <f t="shared" si="3"/>
        <v>1.5999999999999999</v>
      </c>
      <c r="P20" s="45">
        <f t="shared" si="4"/>
        <v>-1.4940000000000002</v>
      </c>
      <c r="Q20" s="43">
        <v>0.5</v>
      </c>
      <c r="R20" s="67">
        <f t="shared" si="5"/>
        <v>-0.99400000000000022</v>
      </c>
      <c r="S20" s="28"/>
      <c r="T20" s="28"/>
      <c r="U20" s="28"/>
      <c r="V20" s="28"/>
      <c r="W20" s="28"/>
    </row>
    <row r="21" spans="2:25" x14ac:dyDescent="0.2">
      <c r="B21" s="68">
        <v>1</v>
      </c>
      <c r="C21" s="50" t="s">
        <v>72</v>
      </c>
      <c r="D21" s="79" t="s">
        <v>64</v>
      </c>
      <c r="E21" s="89">
        <v>-3.6</v>
      </c>
      <c r="F21" s="93">
        <v>-2.95</v>
      </c>
      <c r="G21" s="94">
        <v>-4.4000000000000004</v>
      </c>
      <c r="H21" s="95">
        <v>-5.3347091714879982</v>
      </c>
      <c r="I21" s="89">
        <v>-3.7</v>
      </c>
      <c r="J21" s="89">
        <v>-4.21</v>
      </c>
      <c r="K21" s="47"/>
      <c r="L21" s="47"/>
      <c r="M21" s="47"/>
      <c r="N21" s="48">
        <f t="shared" si="2"/>
        <v>0.81630018525179671</v>
      </c>
      <c r="O21" s="48">
        <f t="shared" si="3"/>
        <v>2.384709171487998</v>
      </c>
      <c r="P21" s="48">
        <f t="shared" si="4"/>
        <v>-4.0324515285813334</v>
      </c>
      <c r="Q21" s="48">
        <v>0.5</v>
      </c>
      <c r="R21" s="66">
        <f>P21+Q21</f>
        <v>-3.5324515285813334</v>
      </c>
      <c r="S21" s="28"/>
      <c r="T21" s="65"/>
      <c r="U21" s="65"/>
      <c r="V21" s="65"/>
      <c r="W21" s="65"/>
      <c r="X21" s="65"/>
      <c r="Y21" s="65"/>
    </row>
    <row r="22" spans="2:25" x14ac:dyDescent="0.2">
      <c r="B22" s="71">
        <v>2</v>
      </c>
      <c r="C22" s="51" t="s">
        <v>72</v>
      </c>
      <c r="D22" s="78" t="s">
        <v>65</v>
      </c>
      <c r="E22" s="91">
        <v>-2.5</v>
      </c>
      <c r="F22" s="96">
        <v>-2.11</v>
      </c>
      <c r="G22" s="97">
        <v>-3.5</v>
      </c>
      <c r="H22" s="98">
        <v>-4.4970382749480553</v>
      </c>
      <c r="I22" s="91">
        <v>-4</v>
      </c>
      <c r="J22" s="91">
        <v>-3.51</v>
      </c>
      <c r="K22" s="32"/>
      <c r="L22" s="32"/>
      <c r="M22" s="32"/>
      <c r="N22" s="43">
        <f t="shared" si="2"/>
        <v>0.89959417743709769</v>
      </c>
      <c r="O22" s="43">
        <f t="shared" si="3"/>
        <v>2.3870382749480554</v>
      </c>
      <c r="P22" s="43">
        <f t="shared" si="4"/>
        <v>-3.3528397124913418</v>
      </c>
      <c r="Q22" s="43">
        <v>0.5</v>
      </c>
      <c r="R22" s="67">
        <f t="shared" ref="R22:R30" si="15">P22+Q22</f>
        <v>-2.8528397124913418</v>
      </c>
      <c r="S22" s="28"/>
      <c r="T22" s="28"/>
      <c r="U22" s="28"/>
      <c r="V22" s="28"/>
      <c r="W22" s="28"/>
    </row>
    <row r="23" spans="2:25" x14ac:dyDescent="0.2">
      <c r="B23" s="71">
        <v>3</v>
      </c>
      <c r="C23" s="51" t="s">
        <v>72</v>
      </c>
      <c r="D23" s="78" t="s">
        <v>66</v>
      </c>
      <c r="E23" s="91">
        <v>21.5</v>
      </c>
      <c r="F23" s="96">
        <v>21.06</v>
      </c>
      <c r="G23" s="97">
        <v>21</v>
      </c>
      <c r="H23" s="98">
        <v>18.573967467498516</v>
      </c>
      <c r="I23" s="91">
        <v>18.899999999999999</v>
      </c>
      <c r="J23" s="91">
        <v>20.34</v>
      </c>
      <c r="K23" s="32"/>
      <c r="L23" s="32"/>
      <c r="M23" s="32"/>
      <c r="N23" s="43">
        <f t="shared" si="2"/>
        <v>1.2180425020057291</v>
      </c>
      <c r="O23" s="43">
        <f t="shared" si="3"/>
        <v>2.926032532501484</v>
      </c>
      <c r="P23" s="43">
        <f t="shared" si="4"/>
        <v>20.228994577916421</v>
      </c>
      <c r="Q23" s="43">
        <v>0.8</v>
      </c>
      <c r="R23" s="67">
        <f t="shared" si="15"/>
        <v>21.028994577916421</v>
      </c>
      <c r="S23" s="28"/>
      <c r="T23" s="28"/>
      <c r="U23" s="28"/>
      <c r="V23" s="28"/>
      <c r="W23" s="28"/>
    </row>
    <row r="24" spans="2:25" s="28" customFormat="1" x14ac:dyDescent="0.2">
      <c r="B24" s="71">
        <v>10</v>
      </c>
      <c r="C24" s="51" t="s">
        <v>72</v>
      </c>
      <c r="D24" s="78" t="s">
        <v>70</v>
      </c>
      <c r="E24" s="91">
        <v>-0.9</v>
      </c>
      <c r="F24" s="96">
        <v>-1.33</v>
      </c>
      <c r="G24" s="97">
        <v>-2</v>
      </c>
      <c r="H24" s="98">
        <v>-3.3</v>
      </c>
      <c r="I24" s="91">
        <v>-2.5</v>
      </c>
      <c r="J24" s="91">
        <v>-1.83</v>
      </c>
      <c r="K24" s="38"/>
      <c r="L24" s="38"/>
      <c r="M24" s="38"/>
      <c r="N24" s="43">
        <f t="shared" ref="N24:N25" si="16">STDEV(E24,F24,G24,H24,I24,J24,K24,L24,M24)</f>
        <v>0.85141450931180696</v>
      </c>
      <c r="O24" s="43">
        <f t="shared" ref="O24:O25" si="17">MAX(E24,F24,G24,H24,I24,J24,K24,L24,M24)-MIN(E24,F24,G24,H24,I24,J24,K24,L24,M24)</f>
        <v>2.4</v>
      </c>
      <c r="P24" s="43">
        <f t="shared" si="4"/>
        <v>-1.9766666666666668</v>
      </c>
      <c r="Q24" s="45">
        <v>0.5</v>
      </c>
      <c r="R24" s="67">
        <f t="shared" si="15"/>
        <v>-1.4766666666666668</v>
      </c>
    </row>
    <row r="25" spans="2:25" s="28" customFormat="1" x14ac:dyDescent="0.2">
      <c r="B25" s="71">
        <v>15</v>
      </c>
      <c r="C25" s="51" t="s">
        <v>71</v>
      </c>
      <c r="D25" s="78" t="s">
        <v>88</v>
      </c>
      <c r="E25" s="44">
        <v>2.4</v>
      </c>
      <c r="F25" s="73">
        <v>2.63</v>
      </c>
      <c r="G25" s="75">
        <v>2.8</v>
      </c>
      <c r="H25" s="74"/>
      <c r="I25" s="44">
        <v>3.7</v>
      </c>
      <c r="J25" s="44">
        <v>3.6</v>
      </c>
      <c r="K25" s="38"/>
      <c r="L25" s="38"/>
      <c r="M25" s="38"/>
      <c r="N25" s="43">
        <f t="shared" si="16"/>
        <v>0.58811563488824448</v>
      </c>
      <c r="O25" s="43">
        <f t="shared" si="17"/>
        <v>1.3000000000000003</v>
      </c>
      <c r="P25" s="43">
        <f t="shared" si="4"/>
        <v>3.0259999999999998</v>
      </c>
      <c r="Q25" s="45">
        <v>0.5</v>
      </c>
      <c r="R25" s="88">
        <f t="shared" si="15"/>
        <v>3.5259999999999998</v>
      </c>
    </row>
    <row r="26" spans="2:25" x14ac:dyDescent="0.2">
      <c r="B26" s="71">
        <v>5</v>
      </c>
      <c r="C26" s="51" t="s">
        <v>72</v>
      </c>
      <c r="D26" s="78" t="s">
        <v>83</v>
      </c>
      <c r="E26" s="91">
        <v>13.5</v>
      </c>
      <c r="F26" s="96">
        <v>13.12</v>
      </c>
      <c r="G26" s="97">
        <v>13.2</v>
      </c>
      <c r="H26" s="98">
        <v>11.384577423787785</v>
      </c>
      <c r="I26" s="91">
        <v>12</v>
      </c>
      <c r="J26" s="91">
        <v>12.84</v>
      </c>
      <c r="K26" s="32"/>
      <c r="L26" s="32"/>
      <c r="M26" s="32"/>
      <c r="N26" s="43">
        <f t="shared" si="2"/>
        <v>0.81268819660138258</v>
      </c>
      <c r="O26" s="43">
        <f t="shared" si="3"/>
        <v>2.1154225762122145</v>
      </c>
      <c r="P26" s="43">
        <f t="shared" si="4"/>
        <v>12.674096237297965</v>
      </c>
      <c r="Q26" s="43">
        <v>0.8</v>
      </c>
      <c r="R26" s="67">
        <f t="shared" si="15"/>
        <v>13.474096237297966</v>
      </c>
      <c r="S26" s="28"/>
      <c r="T26" s="28"/>
      <c r="U26" s="28"/>
      <c r="V26" s="28"/>
      <c r="W26" s="28"/>
    </row>
    <row r="27" spans="2:25" s="28" customFormat="1" x14ac:dyDescent="0.2">
      <c r="B27" s="71">
        <v>14</v>
      </c>
      <c r="C27" s="51" t="s">
        <v>72</v>
      </c>
      <c r="D27" s="78" t="s">
        <v>69</v>
      </c>
      <c r="E27" s="91">
        <v>13.5</v>
      </c>
      <c r="F27" s="96">
        <v>14.36</v>
      </c>
      <c r="G27" s="97">
        <v>13.2</v>
      </c>
      <c r="H27" s="98">
        <v>11.216399469747504</v>
      </c>
      <c r="I27" s="91">
        <v>12.3</v>
      </c>
      <c r="J27" s="91">
        <v>13.1</v>
      </c>
      <c r="K27" s="38"/>
      <c r="L27" s="38"/>
      <c r="M27" s="38"/>
      <c r="N27" s="45">
        <f>STDEV(E27,F27,G27,H27,I27,J27,K27,L27,M27)</f>
        <v>1.0773465521969892</v>
      </c>
      <c r="O27" s="45">
        <f>MAX(E27,F27,G27,H27,I27,J27,K27,L27,M27)-MIN(E27,F27,G27,H27,I27,J27,K27,L27,M27)</f>
        <v>3.1436005302524954</v>
      </c>
      <c r="P27" s="43">
        <f t="shared" si="4"/>
        <v>12.94606657829125</v>
      </c>
      <c r="Q27" s="45">
        <v>0.8</v>
      </c>
      <c r="R27" s="67">
        <f t="shared" si="15"/>
        <v>13.74606657829125</v>
      </c>
    </row>
    <row r="28" spans="2:25" x14ac:dyDescent="0.2">
      <c r="B28" s="71">
        <v>6</v>
      </c>
      <c r="C28" s="61" t="s">
        <v>72</v>
      </c>
      <c r="D28" s="80" t="s">
        <v>67</v>
      </c>
      <c r="E28" s="90">
        <v>11.4</v>
      </c>
      <c r="F28" s="99">
        <v>10.86</v>
      </c>
      <c r="G28" s="97">
        <v>10.7</v>
      </c>
      <c r="H28" s="100">
        <v>8.8539163256508431</v>
      </c>
      <c r="I28" s="90">
        <v>10.1</v>
      </c>
      <c r="J28" s="90">
        <v>10.9</v>
      </c>
      <c r="K28" s="63"/>
      <c r="L28" s="63"/>
      <c r="M28" s="63"/>
      <c r="N28" s="62">
        <f t="shared" si="2"/>
        <v>0.8948095075469723</v>
      </c>
      <c r="O28" s="62">
        <f t="shared" si="3"/>
        <v>2.5460836743491573</v>
      </c>
      <c r="P28" s="62">
        <f t="shared" si="4"/>
        <v>10.46898605427514</v>
      </c>
      <c r="Q28" s="64">
        <v>0.5</v>
      </c>
      <c r="R28" s="67">
        <f t="shared" si="15"/>
        <v>10.96898605427514</v>
      </c>
      <c r="S28" s="28"/>
      <c r="T28" s="28"/>
      <c r="U28" s="28"/>
      <c r="V28" s="28"/>
      <c r="W28" s="28"/>
    </row>
    <row r="29" spans="2:25" x14ac:dyDescent="0.2">
      <c r="B29" s="71">
        <v>7</v>
      </c>
      <c r="C29" s="51" t="s">
        <v>72</v>
      </c>
      <c r="D29" s="78" t="s">
        <v>68</v>
      </c>
      <c r="E29" s="91">
        <v>17.100000000000001</v>
      </c>
      <c r="F29" s="96">
        <v>15.03</v>
      </c>
      <c r="G29" s="97">
        <v>15.1</v>
      </c>
      <c r="H29" s="98">
        <v>14.004917595465489</v>
      </c>
      <c r="I29" s="91">
        <v>14.6</v>
      </c>
      <c r="J29" s="91">
        <v>15.05</v>
      </c>
      <c r="K29" s="32"/>
      <c r="L29" s="32"/>
      <c r="M29" s="32"/>
      <c r="N29" s="43">
        <f t="shared" si="2"/>
        <v>1.0433672220287658</v>
      </c>
      <c r="O29" s="43">
        <f t="shared" si="3"/>
        <v>3.0950824045345122</v>
      </c>
      <c r="P29" s="43">
        <f t="shared" si="4"/>
        <v>15.147486265910914</v>
      </c>
      <c r="Q29" s="45">
        <v>0.5</v>
      </c>
      <c r="R29" s="67">
        <f t="shared" si="15"/>
        <v>15.647486265910914</v>
      </c>
      <c r="S29" s="28"/>
      <c r="T29" s="28"/>
      <c r="U29" s="28"/>
      <c r="V29" s="28"/>
      <c r="W29" s="28"/>
    </row>
    <row r="30" spans="2:25" s="28" customFormat="1" x14ac:dyDescent="0.2">
      <c r="B30" s="71">
        <v>9</v>
      </c>
      <c r="C30" s="51" t="s">
        <v>72</v>
      </c>
      <c r="D30" s="78" t="s">
        <v>84</v>
      </c>
      <c r="E30" s="91">
        <v>23.5</v>
      </c>
      <c r="F30" s="96">
        <v>21.42</v>
      </c>
      <c r="G30" s="97">
        <v>21.4</v>
      </c>
      <c r="H30" s="98"/>
      <c r="I30" s="91">
        <v>21.5</v>
      </c>
      <c r="J30" s="91">
        <v>21.18</v>
      </c>
      <c r="K30" s="32"/>
      <c r="L30" s="32"/>
      <c r="M30" s="32"/>
      <c r="N30" s="43">
        <f t="shared" si="2"/>
        <v>0.95770559150503032</v>
      </c>
      <c r="O30" s="43">
        <f t="shared" si="3"/>
        <v>2.3200000000000003</v>
      </c>
      <c r="P30" s="43">
        <f t="shared" si="4"/>
        <v>21.8</v>
      </c>
      <c r="Q30" s="45">
        <v>0.5</v>
      </c>
      <c r="R30" s="67">
        <f t="shared" si="15"/>
        <v>22.3</v>
      </c>
    </row>
    <row r="31" spans="2:25" s="28" customFormat="1" x14ac:dyDescent="0.2">
      <c r="B31" s="71">
        <v>4</v>
      </c>
      <c r="C31" s="51" t="s">
        <v>74</v>
      </c>
      <c r="D31" s="78" t="s">
        <v>64</v>
      </c>
      <c r="E31" s="91">
        <v>9.8000000000000007</v>
      </c>
      <c r="F31" s="96">
        <v>9.24</v>
      </c>
      <c r="G31" s="97">
        <v>9.3000000000000007</v>
      </c>
      <c r="H31" s="98">
        <v>7.3703409791550714</v>
      </c>
      <c r="I31" s="91">
        <v>7.4</v>
      </c>
      <c r="J31" s="91">
        <v>8.620000000000001</v>
      </c>
      <c r="K31" s="32"/>
      <c r="L31" s="32"/>
      <c r="M31" s="32"/>
      <c r="N31" s="43">
        <f t="shared" ref="N31" si="18">STDEV(E31,F31,G31,H31,I31,J31,K31,L31,M31)</f>
        <v>1.0285163922599827</v>
      </c>
      <c r="O31" s="43">
        <f t="shared" ref="O31" si="19">MAX(E31,F31,G31,H31,I31,J31,K31,L31,M31)-MIN(E31,F31,G31,H31,I31,J31,K31,L31,M31)</f>
        <v>2.4296590208449294</v>
      </c>
      <c r="P31" s="43">
        <f t="shared" si="4"/>
        <v>8.6217234965258456</v>
      </c>
      <c r="Q31" s="43">
        <v>0.5</v>
      </c>
      <c r="R31" s="67">
        <f t="shared" ref="R31" si="20">P31+Q31</f>
        <v>9.1217234965258456</v>
      </c>
    </row>
    <row r="32" spans="2:25" x14ac:dyDescent="0.2">
      <c r="B32" s="71">
        <v>11</v>
      </c>
      <c r="C32" s="51" t="s">
        <v>76</v>
      </c>
      <c r="D32" s="78" t="s">
        <v>64</v>
      </c>
      <c r="E32" s="91"/>
      <c r="F32" s="96">
        <v>-3.27</v>
      </c>
      <c r="G32" s="97">
        <v>-4.0999999999999996</v>
      </c>
      <c r="H32" s="98">
        <v>-5.6030263303453003</v>
      </c>
      <c r="I32" s="91">
        <v>-4.3</v>
      </c>
      <c r="J32" s="91">
        <v>-4.08</v>
      </c>
      <c r="K32" s="38"/>
      <c r="L32" s="38"/>
      <c r="M32" s="38"/>
      <c r="N32" s="43">
        <f t="shared" si="2"/>
        <v>0.84303875439667475</v>
      </c>
      <c r="O32" s="43">
        <f t="shared" si="3"/>
        <v>2.3330263303453003</v>
      </c>
      <c r="P32" s="43">
        <f t="shared" si="4"/>
        <v>-4.2706052660690599</v>
      </c>
      <c r="Q32" s="45">
        <v>0.5</v>
      </c>
      <c r="R32" s="67">
        <f t="shared" ref="R32:R34" si="21">P32+Q32</f>
        <v>-3.7706052660690599</v>
      </c>
      <c r="S32" s="28"/>
      <c r="T32" s="28"/>
      <c r="U32" s="28"/>
      <c r="V32" s="28"/>
      <c r="W32" s="28"/>
    </row>
    <row r="33" spans="2:23" x14ac:dyDescent="0.2">
      <c r="B33" s="71">
        <v>12</v>
      </c>
      <c r="C33" s="51" t="s">
        <v>78</v>
      </c>
      <c r="D33" s="78" t="s">
        <v>64</v>
      </c>
      <c r="E33" s="91"/>
      <c r="F33" s="96">
        <v>-3.35</v>
      </c>
      <c r="G33" s="97">
        <v>-4.4000000000000004</v>
      </c>
      <c r="H33" s="98">
        <v>-5.707115807281923</v>
      </c>
      <c r="I33" s="91">
        <v>-4.4000000000000004</v>
      </c>
      <c r="J33" s="91">
        <v>-4.5599999999999996</v>
      </c>
      <c r="K33" s="38"/>
      <c r="L33" s="38"/>
      <c r="M33" s="38"/>
      <c r="N33" s="43">
        <f t="shared" si="2"/>
        <v>0.83693706667667367</v>
      </c>
      <c r="O33" s="43">
        <f t="shared" si="3"/>
        <v>2.3571158072819229</v>
      </c>
      <c r="P33" s="43">
        <f t="shared" si="4"/>
        <v>-4.4834231614563844</v>
      </c>
      <c r="Q33" s="45">
        <v>0.5</v>
      </c>
      <c r="R33" s="67">
        <f t="shared" si="21"/>
        <v>-3.9834231614563844</v>
      </c>
      <c r="S33" s="28"/>
      <c r="T33" s="28"/>
      <c r="U33" s="28"/>
      <c r="V33" s="28"/>
      <c r="W33" s="28"/>
    </row>
    <row r="34" spans="2:23" ht="13.5" thickBot="1" x14ac:dyDescent="0.25">
      <c r="B34" s="70">
        <v>13</v>
      </c>
      <c r="C34" s="52" t="s">
        <v>78</v>
      </c>
      <c r="D34" s="81" t="s">
        <v>65</v>
      </c>
      <c r="E34" s="92"/>
      <c r="F34" s="101">
        <v>-3.35</v>
      </c>
      <c r="G34" s="102">
        <v>-4.3</v>
      </c>
      <c r="H34" s="103">
        <v>-5.7</v>
      </c>
      <c r="I34" s="92">
        <v>-4.5</v>
      </c>
      <c r="J34" s="92">
        <v>-4.54</v>
      </c>
      <c r="K34" s="49"/>
      <c r="L34" s="49"/>
      <c r="M34" s="49"/>
      <c r="N34" s="53">
        <f t="shared" si="2"/>
        <v>0.83691098690362387</v>
      </c>
      <c r="O34" s="53">
        <f t="shared" si="3"/>
        <v>2.35</v>
      </c>
      <c r="P34" s="53">
        <f t="shared" si="4"/>
        <v>-4.4779999999999998</v>
      </c>
      <c r="Q34" s="53">
        <v>0.5</v>
      </c>
      <c r="R34" s="77">
        <f t="shared" si="21"/>
        <v>-3.9779999999999998</v>
      </c>
      <c r="S34" s="28"/>
      <c r="T34" s="28"/>
      <c r="U34" s="28"/>
      <c r="V34" s="28"/>
      <c r="W34" s="28"/>
    </row>
    <row r="35" spans="2:23" x14ac:dyDescent="0.2">
      <c r="E35" s="42"/>
      <c r="F35" s="42"/>
      <c r="G35" s="42"/>
      <c r="H35" s="42"/>
      <c r="I35" s="42"/>
      <c r="J35" s="42"/>
    </row>
    <row r="36" spans="2:23" x14ac:dyDescent="0.2">
      <c r="E36" s="42"/>
      <c r="F36" s="42"/>
      <c r="G36" s="42"/>
      <c r="H36" s="42"/>
      <c r="I36" s="42"/>
    </row>
    <row r="37" spans="2:23" x14ac:dyDescent="0.2">
      <c r="E37" s="42"/>
      <c r="F37" s="42"/>
      <c r="G37" s="42"/>
      <c r="H37" s="42"/>
      <c r="I37" s="42"/>
    </row>
    <row r="38" spans="2:23" x14ac:dyDescent="0.2">
      <c r="E38" s="42"/>
      <c r="F38" s="42"/>
      <c r="G38" s="42"/>
      <c r="H38" s="42"/>
      <c r="I38" s="42"/>
      <c r="J38" s="28"/>
    </row>
    <row r="39" spans="2:23" x14ac:dyDescent="0.2">
      <c r="E39" s="42"/>
      <c r="F39" s="42"/>
      <c r="G39" s="42"/>
      <c r="H39" s="42"/>
      <c r="I39" s="42"/>
      <c r="J39" s="28"/>
    </row>
    <row r="40" spans="2:23" x14ac:dyDescent="0.2">
      <c r="J40" s="28"/>
    </row>
    <row r="41" spans="2:23" x14ac:dyDescent="0.2">
      <c r="J41" s="28"/>
    </row>
    <row r="42" spans="2:23" x14ac:dyDescent="0.2">
      <c r="J42" s="28"/>
    </row>
    <row r="43" spans="2:23" x14ac:dyDescent="0.2">
      <c r="J43" s="28"/>
    </row>
    <row r="44" spans="2:23" x14ac:dyDescent="0.2">
      <c r="J44" s="28"/>
    </row>
    <row r="45" spans="2:23" x14ac:dyDescent="0.2">
      <c r="J45" s="28"/>
    </row>
    <row r="46" spans="2:23" x14ac:dyDescent="0.2">
      <c r="J46" s="28"/>
    </row>
    <row r="47" spans="2:23" x14ac:dyDescent="0.2">
      <c r="J47" s="28"/>
    </row>
    <row r="48" spans="2:23" x14ac:dyDescent="0.2">
      <c r="J48" s="28"/>
    </row>
    <row r="49" spans="10:10" x14ac:dyDescent="0.2">
      <c r="J49" s="28"/>
    </row>
    <row r="50" spans="10:10" x14ac:dyDescent="0.2">
      <c r="J50" s="28"/>
    </row>
  </sheetData>
  <mergeCells count="2">
    <mergeCell ref="C2:P2"/>
    <mergeCell ref="C7:R7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2"/>
  <sheetViews>
    <sheetView topLeftCell="A28" zoomScale="70" zoomScaleNormal="70" workbookViewId="0">
      <selection activeCell="J30" sqref="J30:K60"/>
    </sheetView>
  </sheetViews>
  <sheetFormatPr defaultColWidth="9.140625" defaultRowHeight="12.75" x14ac:dyDescent="0.2"/>
  <cols>
    <col min="1" max="1" width="21.42578125" style="29" customWidth="1"/>
    <col min="2" max="3" width="9.7109375" style="29" customWidth="1"/>
    <col min="4" max="7" width="9.7109375" style="4" customWidth="1"/>
    <col min="8" max="9" width="12" style="4" bestFit="1" customWidth="1"/>
    <col min="10" max="21" width="9.7109375" style="29" customWidth="1"/>
    <col min="22" max="22" width="8.7109375" style="29" customWidth="1"/>
    <col min="23" max="23" width="23.7109375" style="29" customWidth="1"/>
    <col min="24" max="42" width="8.7109375" style="29" customWidth="1"/>
    <col min="43" max="16384" width="9.140625" style="29"/>
  </cols>
  <sheetData>
    <row r="1" spans="1:48" x14ac:dyDescent="0.2">
      <c r="A1" s="5"/>
      <c r="B1" s="20"/>
      <c r="C1" s="20"/>
      <c r="D1" s="6"/>
      <c r="E1" s="6"/>
      <c r="F1" s="6"/>
      <c r="G1" s="6"/>
      <c r="H1" s="6"/>
      <c r="I1" s="6"/>
      <c r="J1" s="7"/>
      <c r="K1" s="7"/>
      <c r="S1" s="28"/>
      <c r="T1" s="3"/>
      <c r="AC1" s="15"/>
    </row>
    <row r="2" spans="1:48" x14ac:dyDescent="0.2">
      <c r="A2" s="5"/>
      <c r="D2" s="6"/>
      <c r="E2" s="6"/>
      <c r="F2" s="6"/>
      <c r="G2" s="6"/>
      <c r="H2" s="6"/>
      <c r="I2" s="6"/>
      <c r="J2" s="7"/>
      <c r="K2" s="7"/>
      <c r="S2" s="28"/>
      <c r="T2" s="3"/>
    </row>
    <row r="3" spans="1:48" x14ac:dyDescent="0.2">
      <c r="A3" s="5"/>
      <c r="D3" s="6"/>
      <c r="E3" s="6"/>
      <c r="F3" s="6"/>
      <c r="G3" s="6"/>
      <c r="H3" s="6"/>
      <c r="I3" s="6"/>
      <c r="J3" s="7"/>
      <c r="K3" s="7"/>
      <c r="S3" s="28"/>
      <c r="T3" s="3"/>
      <c r="AU3" s="28"/>
      <c r="AV3" s="28"/>
    </row>
    <row r="4" spans="1:48" x14ac:dyDescent="0.2">
      <c r="A4" s="5"/>
      <c r="D4" s="6"/>
      <c r="E4" s="6"/>
      <c r="F4" s="6"/>
      <c r="G4" s="6"/>
      <c r="H4" s="6"/>
      <c r="I4" s="6"/>
      <c r="J4" s="7"/>
      <c r="K4" s="7"/>
      <c r="S4" s="28"/>
      <c r="T4" s="3"/>
      <c r="AU4" s="28"/>
      <c r="AV4" s="28"/>
    </row>
    <row r="5" spans="1:48" x14ac:dyDescent="0.2">
      <c r="A5" s="5"/>
      <c r="D5" s="6"/>
      <c r="E5" s="6"/>
      <c r="F5" s="6"/>
      <c r="G5" s="6"/>
      <c r="H5" s="6"/>
      <c r="I5" s="6"/>
      <c r="J5" s="7"/>
      <c r="K5" s="7"/>
      <c r="S5" s="28"/>
      <c r="T5" s="3"/>
      <c r="AU5" s="28"/>
      <c r="AV5" s="28"/>
    </row>
    <row r="6" spans="1:48" x14ac:dyDescent="0.2">
      <c r="A6" s="5"/>
      <c r="D6" s="6"/>
      <c r="E6" s="6"/>
      <c r="F6" s="6"/>
      <c r="G6" s="6"/>
      <c r="H6" s="6"/>
      <c r="I6" s="6"/>
      <c r="J6" s="7"/>
      <c r="K6" s="7"/>
      <c r="S6" s="28"/>
      <c r="T6" s="3"/>
      <c r="AU6" s="28"/>
      <c r="AV6" s="28"/>
    </row>
    <row r="7" spans="1:48" x14ac:dyDescent="0.2">
      <c r="A7" s="5"/>
      <c r="D7" s="6"/>
      <c r="E7" s="6"/>
      <c r="F7" s="6"/>
      <c r="G7" s="6"/>
      <c r="H7" s="6"/>
      <c r="I7" s="6"/>
      <c r="J7" s="7"/>
      <c r="K7" s="7"/>
      <c r="AP7" s="28"/>
      <c r="AU7" s="28"/>
      <c r="AV7" s="28"/>
    </row>
    <row r="8" spans="1:48" x14ac:dyDescent="0.2">
      <c r="A8" s="5"/>
      <c r="D8" s="6"/>
      <c r="E8" s="6"/>
      <c r="F8" s="6"/>
      <c r="G8" s="6"/>
      <c r="H8" s="6"/>
      <c r="I8" s="6"/>
      <c r="J8" s="7"/>
      <c r="K8" s="7"/>
      <c r="AP8" s="28"/>
      <c r="AU8" s="28"/>
      <c r="AV8" s="28"/>
    </row>
    <row r="9" spans="1:48" x14ac:dyDescent="0.2">
      <c r="A9" s="5"/>
      <c r="D9" s="6"/>
      <c r="E9" s="6"/>
      <c r="F9" s="6"/>
      <c r="G9" s="6"/>
      <c r="H9" s="6"/>
      <c r="I9" s="6"/>
      <c r="J9" s="7"/>
      <c r="K9" s="7"/>
      <c r="AP9" s="28"/>
      <c r="AU9" s="28"/>
      <c r="AV9" s="28"/>
    </row>
    <row r="10" spans="1:48" x14ac:dyDescent="0.2">
      <c r="A10" s="5"/>
      <c r="D10" s="6"/>
      <c r="E10" s="6"/>
      <c r="F10" s="6"/>
      <c r="G10" s="6"/>
      <c r="H10" s="6"/>
      <c r="I10" s="6"/>
      <c r="J10" s="7"/>
      <c r="K10" s="7"/>
      <c r="AP10" s="28"/>
      <c r="AU10" s="28"/>
      <c r="AV10" s="28"/>
    </row>
    <row r="11" spans="1:48" x14ac:dyDescent="0.2">
      <c r="A11" s="5"/>
      <c r="D11" s="6"/>
      <c r="E11" s="6"/>
      <c r="F11" s="6"/>
      <c r="G11" s="6"/>
      <c r="H11" s="6"/>
      <c r="I11" s="6"/>
      <c r="J11" s="7"/>
      <c r="K11" s="7"/>
      <c r="AP11" s="28"/>
      <c r="AU11" s="28"/>
      <c r="AV11" s="28"/>
    </row>
    <row r="12" spans="1:48" x14ac:dyDescent="0.2">
      <c r="A12" s="5"/>
      <c r="D12" s="6"/>
      <c r="E12" s="6"/>
      <c r="F12" s="6"/>
      <c r="G12" s="6"/>
      <c r="H12" s="6"/>
      <c r="I12" s="6"/>
      <c r="J12" s="7"/>
      <c r="K12" s="7"/>
      <c r="AP12" s="28"/>
      <c r="AU12" s="28"/>
      <c r="AV12" s="28"/>
    </row>
    <row r="13" spans="1:48" x14ac:dyDescent="0.2">
      <c r="A13" s="5"/>
      <c r="D13" s="6"/>
      <c r="E13" s="6"/>
      <c r="F13" s="6"/>
      <c r="G13" s="6"/>
      <c r="H13" s="6"/>
      <c r="I13" s="6"/>
      <c r="J13" s="7"/>
      <c r="K13" s="7"/>
      <c r="AP13" s="28"/>
      <c r="AU13" s="28"/>
      <c r="AV13" s="28"/>
    </row>
    <row r="14" spans="1:48" x14ac:dyDescent="0.2">
      <c r="A14" s="5"/>
      <c r="D14" s="6"/>
      <c r="E14" s="6"/>
      <c r="F14" s="6"/>
      <c r="G14" s="6"/>
      <c r="H14" s="6"/>
      <c r="I14" s="6"/>
      <c r="J14" s="7"/>
      <c r="K14" s="7"/>
      <c r="AP14" s="28"/>
      <c r="AU14" s="28"/>
      <c r="AV14" s="28"/>
    </row>
    <row r="15" spans="1:48" x14ac:dyDescent="0.2">
      <c r="A15" s="5"/>
      <c r="D15" s="6"/>
      <c r="E15" s="6"/>
      <c r="F15" s="6"/>
      <c r="G15" s="6"/>
      <c r="H15" s="6"/>
      <c r="I15" s="6"/>
      <c r="J15" s="7"/>
      <c r="K15" s="7"/>
      <c r="AP15" s="28"/>
      <c r="AU15" s="28"/>
      <c r="AV15" s="28"/>
    </row>
    <row r="16" spans="1:48" x14ac:dyDescent="0.2">
      <c r="A16" s="5"/>
      <c r="D16" s="6"/>
      <c r="E16" s="6"/>
      <c r="F16" s="6"/>
      <c r="G16" s="6"/>
      <c r="H16" s="6"/>
      <c r="I16" s="6"/>
      <c r="J16" s="7"/>
      <c r="K16" s="7"/>
      <c r="AP16" s="28"/>
      <c r="AU16" s="28"/>
      <c r="AV16" s="28"/>
    </row>
    <row r="17" spans="1:48" x14ac:dyDescent="0.2">
      <c r="A17" s="5"/>
      <c r="D17" s="6"/>
      <c r="E17" s="6"/>
      <c r="F17" s="6"/>
      <c r="G17" s="6"/>
      <c r="H17" s="6"/>
      <c r="I17" s="6"/>
      <c r="J17" s="7"/>
      <c r="K17" s="7"/>
      <c r="AP17" s="28"/>
      <c r="AU17" s="28"/>
      <c r="AV17" s="28"/>
    </row>
    <row r="18" spans="1:48" x14ac:dyDescent="0.2">
      <c r="A18" s="5"/>
      <c r="D18" s="6"/>
      <c r="E18" s="6"/>
      <c r="F18" s="6"/>
      <c r="G18" s="6"/>
      <c r="H18" s="6"/>
      <c r="I18" s="6"/>
      <c r="J18" s="7"/>
      <c r="K18" s="7"/>
      <c r="AU18" s="28"/>
      <c r="AV18" s="28"/>
    </row>
    <row r="19" spans="1:48" x14ac:dyDescent="0.2">
      <c r="A19" s="5"/>
      <c r="D19" s="6"/>
      <c r="E19" s="6"/>
      <c r="F19" s="6"/>
      <c r="G19" s="6"/>
      <c r="H19" s="6"/>
      <c r="I19" s="6"/>
      <c r="J19" s="7"/>
      <c r="K19" s="7"/>
      <c r="AU19" s="28"/>
      <c r="AV19" s="28"/>
    </row>
    <row r="20" spans="1:48" x14ac:dyDescent="0.2">
      <c r="A20" s="5"/>
      <c r="D20" s="6"/>
      <c r="E20" s="6"/>
      <c r="F20" s="6"/>
      <c r="G20" s="6"/>
      <c r="H20" s="6"/>
      <c r="I20" s="6"/>
      <c r="J20" s="7"/>
      <c r="K20" s="7"/>
      <c r="AU20" s="28"/>
      <c r="AV20" s="28"/>
    </row>
    <row r="21" spans="1:48" x14ac:dyDescent="0.2">
      <c r="A21" s="5"/>
      <c r="D21" s="6"/>
      <c r="E21" s="6"/>
      <c r="F21" s="6"/>
      <c r="G21" s="6"/>
      <c r="H21" s="6"/>
      <c r="I21" s="6"/>
      <c r="J21" s="7"/>
      <c r="K21" s="7"/>
      <c r="AU21" s="28"/>
      <c r="AV21" s="28"/>
    </row>
    <row r="22" spans="1:48" x14ac:dyDescent="0.2">
      <c r="A22" s="5"/>
      <c r="D22" s="6"/>
      <c r="E22" s="6"/>
      <c r="F22" s="6"/>
      <c r="G22" s="6"/>
      <c r="H22" s="6"/>
      <c r="I22" s="6"/>
      <c r="J22" s="7"/>
      <c r="K22" s="7"/>
      <c r="AU22" s="28"/>
      <c r="AV22" s="28"/>
    </row>
    <row r="23" spans="1:48" x14ac:dyDescent="0.2">
      <c r="A23" s="5"/>
      <c r="D23" s="6"/>
      <c r="E23" s="6"/>
      <c r="F23" s="6"/>
      <c r="G23" s="6"/>
      <c r="H23" s="6"/>
      <c r="I23" s="6"/>
      <c r="J23" s="7"/>
      <c r="K23" s="7"/>
      <c r="AU23" s="28"/>
      <c r="AV23" s="28"/>
    </row>
    <row r="24" spans="1:48" x14ac:dyDescent="0.2">
      <c r="A24" s="5"/>
      <c r="D24" s="6"/>
      <c r="E24" s="6"/>
      <c r="F24" s="6"/>
      <c r="G24" s="6"/>
      <c r="H24" s="6"/>
      <c r="I24" s="6"/>
      <c r="J24" s="7"/>
      <c r="K24" s="7"/>
    </row>
    <row r="25" spans="1:48" x14ac:dyDescent="0.2">
      <c r="A25" s="5"/>
      <c r="D25" s="6"/>
      <c r="E25" s="6"/>
      <c r="F25" s="6"/>
      <c r="G25" s="6"/>
      <c r="H25" s="6"/>
      <c r="I25" s="6"/>
      <c r="J25" s="7"/>
      <c r="K25" s="7"/>
    </row>
    <row r="26" spans="1:48" x14ac:dyDescent="0.2">
      <c r="A26" s="5"/>
      <c r="D26" s="6"/>
      <c r="E26" s="6"/>
      <c r="F26" s="6"/>
      <c r="G26" s="6"/>
      <c r="H26" s="6"/>
      <c r="I26" s="6"/>
      <c r="J26" s="7"/>
      <c r="K26" s="7"/>
    </row>
    <row r="27" spans="1:48" ht="26.25" x14ac:dyDescent="0.4">
      <c r="A27" s="110" t="s">
        <v>8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</row>
    <row r="28" spans="1:48" s="2" customFormat="1" ht="57.75" customHeight="1" x14ac:dyDescent="0.2">
      <c r="A28" s="1" t="s">
        <v>7</v>
      </c>
      <c r="B28" s="108" t="s">
        <v>6</v>
      </c>
      <c r="C28" s="109"/>
      <c r="D28" s="108" t="s">
        <v>2</v>
      </c>
      <c r="E28" s="109"/>
      <c r="F28" s="108" t="s">
        <v>5</v>
      </c>
      <c r="G28" s="109"/>
      <c r="H28" s="108" t="s">
        <v>4</v>
      </c>
      <c r="I28" s="109"/>
      <c r="J28" s="108" t="s">
        <v>3</v>
      </c>
      <c r="K28" s="109"/>
      <c r="L28" s="108" t="s">
        <v>52</v>
      </c>
      <c r="M28" s="109"/>
      <c r="N28" s="108" t="s">
        <v>53</v>
      </c>
      <c r="O28" s="109"/>
      <c r="P28" s="108" t="s">
        <v>54</v>
      </c>
      <c r="Q28" s="109"/>
      <c r="R28" s="108" t="s">
        <v>55</v>
      </c>
      <c r="S28" s="109"/>
      <c r="T28" s="108" t="s">
        <v>56</v>
      </c>
      <c r="U28" s="10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</row>
    <row r="29" spans="1:48" s="2" customFormat="1" ht="38.25" customHeight="1" x14ac:dyDescent="0.2">
      <c r="A29" s="1"/>
      <c r="B29" s="18" t="s">
        <v>22</v>
      </c>
      <c r="C29" s="18" t="s">
        <v>23</v>
      </c>
      <c r="D29" s="18" t="s">
        <v>22</v>
      </c>
      <c r="E29" s="18" t="s">
        <v>23</v>
      </c>
      <c r="F29" s="18" t="s">
        <v>22</v>
      </c>
      <c r="G29" s="18" t="s">
        <v>23</v>
      </c>
      <c r="H29" s="18" t="s">
        <v>22</v>
      </c>
      <c r="I29" s="18" t="s">
        <v>23</v>
      </c>
      <c r="J29" s="18" t="s">
        <v>22</v>
      </c>
      <c r="K29" s="18" t="s">
        <v>23</v>
      </c>
      <c r="L29" s="18" t="s">
        <v>22</v>
      </c>
      <c r="M29" s="18" t="s">
        <v>23</v>
      </c>
      <c r="N29" s="18" t="s">
        <v>22</v>
      </c>
      <c r="O29" s="18" t="s">
        <v>23</v>
      </c>
      <c r="P29" s="18" t="s">
        <v>22</v>
      </c>
      <c r="Q29" s="18" t="s">
        <v>23</v>
      </c>
      <c r="R29" s="18" t="s">
        <v>22</v>
      </c>
      <c r="S29" s="18" t="s">
        <v>23</v>
      </c>
      <c r="T29" s="18" t="s">
        <v>22</v>
      </c>
      <c r="U29" s="18" t="s">
        <v>23</v>
      </c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</row>
    <row r="30" spans="1:48" x14ac:dyDescent="0.2">
      <c r="A30" s="28">
        <v>-1</v>
      </c>
      <c r="B30" s="31">
        <v>3968311.37985978</v>
      </c>
      <c r="C30" s="31">
        <v>6265960</v>
      </c>
      <c r="D30" s="31"/>
      <c r="E30" s="31"/>
      <c r="F30" s="31"/>
      <c r="G30" s="31">
        <v>5956940.7821233794</v>
      </c>
      <c r="H30" s="31"/>
      <c r="I30" s="31"/>
      <c r="J30" s="31"/>
      <c r="K30" s="31">
        <v>5949648</v>
      </c>
      <c r="L30" s="22"/>
      <c r="M30" s="22"/>
      <c r="N30" s="31"/>
      <c r="O30" s="31"/>
      <c r="P30" s="16"/>
      <c r="Q30" s="16"/>
      <c r="R30" s="23"/>
      <c r="S30" s="23"/>
      <c r="T30" s="16"/>
      <c r="U30" s="16"/>
      <c r="V30" s="4"/>
    </row>
    <row r="31" spans="1:48" x14ac:dyDescent="0.2">
      <c r="A31" s="28">
        <f>A30+0.2</f>
        <v>-0.8</v>
      </c>
      <c r="B31" s="31"/>
      <c r="C31" s="31"/>
      <c r="D31" s="31"/>
      <c r="E31" s="31"/>
      <c r="F31" s="31"/>
      <c r="G31" s="31">
        <v>5956940.7821233794</v>
      </c>
      <c r="H31" s="31"/>
      <c r="I31" s="31"/>
      <c r="J31" s="31"/>
      <c r="K31" s="31">
        <v>5949648</v>
      </c>
      <c r="L31" s="22"/>
      <c r="M31" s="22"/>
      <c r="N31" s="31"/>
      <c r="O31" s="31"/>
      <c r="P31" s="16"/>
      <c r="Q31" s="16"/>
      <c r="R31" s="23"/>
      <c r="S31" s="23"/>
      <c r="T31" s="16"/>
      <c r="U31" s="16"/>
      <c r="V31" s="4"/>
    </row>
    <row r="32" spans="1:48" x14ac:dyDescent="0.2">
      <c r="A32" s="28">
        <f t="shared" ref="A32:A65" si="0">A31+0.2</f>
        <v>-0.60000000000000009</v>
      </c>
      <c r="B32" s="31"/>
      <c r="C32" s="31"/>
      <c r="D32" s="31"/>
      <c r="E32" s="31"/>
      <c r="F32" s="31"/>
      <c r="G32" s="31">
        <v>5956940.7821233794</v>
      </c>
      <c r="H32" s="31"/>
      <c r="I32" s="31"/>
      <c r="J32" s="31"/>
      <c r="K32" s="31">
        <v>5949648</v>
      </c>
      <c r="L32" s="22"/>
      <c r="M32" s="22"/>
      <c r="N32" s="31"/>
      <c r="O32" s="31"/>
      <c r="P32" s="16"/>
      <c r="Q32" s="16"/>
      <c r="R32" s="23"/>
      <c r="S32" s="23"/>
      <c r="T32" s="16"/>
      <c r="U32" s="16"/>
      <c r="V32" s="4"/>
    </row>
    <row r="33" spans="1:22" x14ac:dyDescent="0.2">
      <c r="A33" s="28">
        <f t="shared" si="0"/>
        <v>-0.40000000000000008</v>
      </c>
      <c r="B33" s="31"/>
      <c r="C33" s="31"/>
      <c r="D33" s="31"/>
      <c r="E33" s="31"/>
      <c r="F33" s="31"/>
      <c r="G33" s="31">
        <v>5956940.7821233794</v>
      </c>
      <c r="H33" s="31"/>
      <c r="I33" s="31"/>
      <c r="J33" s="31"/>
      <c r="K33" s="31">
        <v>5949648</v>
      </c>
      <c r="L33" s="22"/>
      <c r="M33" s="22"/>
      <c r="N33" s="31"/>
      <c r="O33" s="31"/>
      <c r="P33" s="16"/>
      <c r="Q33" s="16"/>
      <c r="R33" s="23"/>
      <c r="S33" s="23"/>
      <c r="T33" s="16"/>
      <c r="U33" s="16"/>
      <c r="V33" s="4"/>
    </row>
    <row r="34" spans="1:22" x14ac:dyDescent="0.2">
      <c r="A34" s="28">
        <f t="shared" si="0"/>
        <v>-0.20000000000000007</v>
      </c>
      <c r="B34" s="31"/>
      <c r="C34" s="31"/>
      <c r="D34" s="31"/>
      <c r="E34" s="31"/>
      <c r="F34" s="31"/>
      <c r="G34" s="31">
        <v>5956940.7821233794</v>
      </c>
      <c r="H34" s="31"/>
      <c r="I34" s="31"/>
      <c r="J34" s="31"/>
      <c r="K34" s="31">
        <v>5949648</v>
      </c>
      <c r="L34" s="22"/>
      <c r="M34" s="22"/>
      <c r="N34" s="31"/>
      <c r="O34" s="31"/>
      <c r="P34" s="16"/>
      <c r="Q34" s="16"/>
      <c r="R34" s="23"/>
      <c r="S34" s="23"/>
      <c r="T34" s="16"/>
      <c r="U34" s="16"/>
      <c r="V34" s="4"/>
    </row>
    <row r="35" spans="1:22" x14ac:dyDescent="0.2">
      <c r="A35" s="28">
        <f t="shared" si="0"/>
        <v>0</v>
      </c>
      <c r="B35" s="31">
        <v>5919070.9400892304</v>
      </c>
      <c r="C35" s="31">
        <v>6265960</v>
      </c>
      <c r="D35" s="31"/>
      <c r="E35" s="31"/>
      <c r="F35" s="31"/>
      <c r="G35" s="31">
        <v>5956940.7821233794</v>
      </c>
      <c r="H35" s="31"/>
      <c r="I35" s="31"/>
      <c r="J35" s="31">
        <v>4374372</v>
      </c>
      <c r="K35" s="31">
        <v>5949648</v>
      </c>
      <c r="L35" s="22"/>
      <c r="M35" s="22"/>
      <c r="N35" s="31"/>
      <c r="O35" s="31"/>
      <c r="P35" s="16"/>
      <c r="Q35" s="16"/>
      <c r="R35" s="23"/>
      <c r="S35" s="23"/>
      <c r="T35" s="16"/>
      <c r="U35" s="16"/>
      <c r="V35" s="4"/>
    </row>
    <row r="36" spans="1:22" x14ac:dyDescent="0.2">
      <c r="A36" s="28">
        <f t="shared" si="0"/>
        <v>0.2</v>
      </c>
      <c r="B36" s="31"/>
      <c r="C36" s="31"/>
      <c r="D36" s="31"/>
      <c r="E36" s="31"/>
      <c r="F36" s="31"/>
      <c r="G36" s="31">
        <v>5957466.7039110875</v>
      </c>
      <c r="H36" s="31"/>
      <c r="I36" s="31"/>
      <c r="J36" s="31">
        <v>5497776</v>
      </c>
      <c r="K36" s="31">
        <v>5949648</v>
      </c>
      <c r="L36" s="22"/>
      <c r="M36" s="22"/>
      <c r="N36" s="31"/>
      <c r="O36" s="31"/>
      <c r="P36" s="16"/>
      <c r="Q36" s="16"/>
      <c r="R36" s="23"/>
      <c r="S36" s="23"/>
      <c r="T36" s="16"/>
      <c r="U36" s="16"/>
      <c r="V36" s="4"/>
    </row>
    <row r="37" spans="1:22" x14ac:dyDescent="0.2">
      <c r="A37" s="28">
        <f t="shared" si="0"/>
        <v>0.4</v>
      </c>
      <c r="B37" s="31"/>
      <c r="C37" s="31"/>
      <c r="D37" s="31"/>
      <c r="E37" s="31"/>
      <c r="F37" s="31"/>
      <c r="G37" s="31">
        <v>6051782.0111736637</v>
      </c>
      <c r="H37" s="31"/>
      <c r="I37" s="31"/>
      <c r="J37" s="31">
        <v>5930820</v>
      </c>
      <c r="K37" s="31">
        <v>5949648</v>
      </c>
      <c r="L37" s="22"/>
      <c r="M37" s="22"/>
      <c r="N37" s="31"/>
      <c r="O37" s="31"/>
      <c r="P37" s="16"/>
      <c r="Q37" s="16"/>
      <c r="R37" s="23"/>
      <c r="S37" s="23"/>
      <c r="T37" s="16"/>
      <c r="U37" s="16"/>
      <c r="V37" s="4"/>
    </row>
    <row r="38" spans="1:22" x14ac:dyDescent="0.2">
      <c r="A38" s="28">
        <f t="shared" si="0"/>
        <v>0.60000000000000009</v>
      </c>
      <c r="B38" s="31"/>
      <c r="C38" s="31"/>
      <c r="D38" s="31"/>
      <c r="E38" s="31"/>
      <c r="F38" s="31"/>
      <c r="G38" s="31">
        <v>7048929.7206709469</v>
      </c>
      <c r="H38" s="31"/>
      <c r="I38" s="31"/>
      <c r="J38" s="31">
        <v>5949648</v>
      </c>
      <c r="K38" s="31">
        <v>5949648</v>
      </c>
      <c r="L38" s="22"/>
      <c r="M38" s="22"/>
      <c r="N38" s="17"/>
      <c r="O38" s="17"/>
      <c r="P38" s="16"/>
      <c r="Q38" s="16"/>
      <c r="R38" s="23"/>
      <c r="S38" s="23"/>
      <c r="T38" s="16"/>
      <c r="U38" s="16"/>
      <c r="V38" s="4"/>
    </row>
    <row r="39" spans="1:22" x14ac:dyDescent="0.2">
      <c r="A39" s="28">
        <f t="shared" si="0"/>
        <v>0.8</v>
      </c>
      <c r="B39" s="31"/>
      <c r="C39" s="31"/>
      <c r="D39" s="31"/>
      <c r="E39" s="31"/>
      <c r="F39" s="31"/>
      <c r="G39" s="31">
        <v>8824967.5977660622</v>
      </c>
      <c r="H39" s="31"/>
      <c r="I39" s="31"/>
      <c r="J39" s="31">
        <v>5949648</v>
      </c>
      <c r="K39" s="31">
        <v>5949648</v>
      </c>
      <c r="L39" s="22"/>
      <c r="M39" s="22"/>
      <c r="N39" s="17"/>
      <c r="O39" s="17"/>
      <c r="P39" s="16"/>
      <c r="Q39" s="16"/>
      <c r="R39" s="23"/>
      <c r="S39" s="23"/>
      <c r="T39" s="16"/>
      <c r="U39" s="16"/>
      <c r="V39" s="4"/>
    </row>
    <row r="40" spans="1:22" ht="15" x14ac:dyDescent="0.3">
      <c r="A40" s="28">
        <f t="shared" si="0"/>
        <v>1</v>
      </c>
      <c r="B40" s="15">
        <v>5952462.3199490104</v>
      </c>
      <c r="C40" s="24">
        <v>9801500</v>
      </c>
      <c r="D40" s="31"/>
      <c r="E40" s="31"/>
      <c r="F40" s="31"/>
      <c r="G40" s="31">
        <v>9805110.5027940739</v>
      </c>
      <c r="H40" s="31"/>
      <c r="I40" s="31"/>
      <c r="J40" s="31">
        <v>5949648</v>
      </c>
      <c r="K40" s="31">
        <v>5949648</v>
      </c>
      <c r="L40" s="22"/>
      <c r="M40" s="22"/>
      <c r="N40" s="17"/>
      <c r="O40" s="17"/>
      <c r="P40" s="16"/>
      <c r="Q40" s="16"/>
      <c r="R40" s="23"/>
      <c r="S40" s="23"/>
      <c r="T40" s="16"/>
      <c r="U40" s="16"/>
      <c r="V40" s="4"/>
    </row>
    <row r="41" spans="1:22" ht="15" x14ac:dyDescent="0.3">
      <c r="A41" s="28">
        <f t="shared" si="0"/>
        <v>1.2</v>
      </c>
      <c r="B41" s="31"/>
      <c r="C41" s="25"/>
      <c r="D41" s="31"/>
      <c r="E41" s="31"/>
      <c r="F41" s="31"/>
      <c r="G41" s="31">
        <v>10865719.441341642</v>
      </c>
      <c r="H41" s="31"/>
      <c r="I41" s="31"/>
      <c r="J41" s="31">
        <v>5949648</v>
      </c>
      <c r="K41" s="31">
        <v>5949648</v>
      </c>
      <c r="L41" s="22"/>
      <c r="M41" s="22"/>
      <c r="N41" s="17"/>
      <c r="O41" s="17"/>
      <c r="P41" s="16"/>
      <c r="Q41" s="16"/>
      <c r="R41" s="23"/>
      <c r="S41" s="23"/>
      <c r="T41" s="16"/>
      <c r="U41" s="16"/>
      <c r="V41" s="4"/>
    </row>
    <row r="42" spans="1:22" ht="15" x14ac:dyDescent="0.3">
      <c r="A42" s="28">
        <f t="shared" si="0"/>
        <v>1.4</v>
      </c>
      <c r="B42" s="31"/>
      <c r="C42" s="27"/>
      <c r="D42" s="31"/>
      <c r="E42" s="31"/>
      <c r="F42" s="31"/>
      <c r="G42" s="31">
        <v>11668626.703911537</v>
      </c>
      <c r="H42" s="31"/>
      <c r="I42" s="31"/>
      <c r="J42" s="31">
        <v>5949648</v>
      </c>
      <c r="K42" s="31">
        <v>6006132</v>
      </c>
      <c r="L42" s="22"/>
      <c r="M42" s="22"/>
      <c r="N42" s="17"/>
      <c r="O42" s="17"/>
      <c r="P42" s="16"/>
      <c r="Q42" s="16"/>
      <c r="R42" s="23"/>
      <c r="S42" s="23"/>
      <c r="T42" s="16"/>
      <c r="U42" s="16"/>
      <c r="V42" s="4"/>
    </row>
    <row r="43" spans="1:22" ht="15" x14ac:dyDescent="0.3">
      <c r="A43" s="28">
        <f t="shared" si="0"/>
        <v>1.5999999999999999</v>
      </c>
      <c r="B43" s="31"/>
      <c r="C43" s="25"/>
      <c r="D43" s="31"/>
      <c r="E43" s="31"/>
      <c r="F43" s="31"/>
      <c r="G43" s="31">
        <v>11896701.452514909</v>
      </c>
      <c r="H43" s="31"/>
      <c r="I43" s="31"/>
      <c r="J43" s="31">
        <v>5949648</v>
      </c>
      <c r="K43" s="31">
        <v>7116984</v>
      </c>
      <c r="L43" s="22"/>
      <c r="M43" s="22"/>
      <c r="N43" s="17"/>
      <c r="O43" s="17"/>
      <c r="P43" s="16"/>
      <c r="Q43" s="16"/>
      <c r="R43" s="23"/>
      <c r="S43" s="23"/>
      <c r="T43" s="16"/>
      <c r="U43" s="16"/>
      <c r="V43" s="4"/>
    </row>
    <row r="44" spans="1:22" ht="15" x14ac:dyDescent="0.3">
      <c r="A44" s="28">
        <f t="shared" si="0"/>
        <v>1.7999999999999998</v>
      </c>
      <c r="B44" s="31"/>
      <c r="C44" s="25"/>
      <c r="D44" s="31"/>
      <c r="E44" s="31"/>
      <c r="F44" s="31"/>
      <c r="G44" s="31">
        <v>11920718.547486978</v>
      </c>
      <c r="H44" s="31"/>
      <c r="I44" s="31"/>
      <c r="J44" s="31">
        <v>5949648</v>
      </c>
      <c r="K44" s="31">
        <v>9081372</v>
      </c>
      <c r="L44" s="22"/>
      <c r="M44" s="22"/>
      <c r="N44" s="17"/>
      <c r="O44" s="17"/>
      <c r="P44" s="16"/>
      <c r="Q44" s="16"/>
      <c r="R44" s="23"/>
      <c r="S44" s="23"/>
      <c r="T44" s="16"/>
      <c r="U44" s="16"/>
      <c r="V44" s="4"/>
    </row>
    <row r="45" spans="1:22" x14ac:dyDescent="0.2">
      <c r="A45" s="28">
        <f t="shared" si="0"/>
        <v>1.9999999999999998</v>
      </c>
      <c r="B45" s="31">
        <v>5952462.3199490104</v>
      </c>
      <c r="C45" s="31">
        <v>11924400.000000942</v>
      </c>
      <c r="D45" s="31"/>
      <c r="E45" s="31"/>
      <c r="F45" s="31">
        <v>5956940.7821233794</v>
      </c>
      <c r="G45" s="31">
        <v>11924400.000000942</v>
      </c>
      <c r="H45" s="31"/>
      <c r="I45" s="31"/>
      <c r="J45" s="31">
        <v>5949648</v>
      </c>
      <c r="K45" s="31">
        <v>10248708</v>
      </c>
      <c r="L45" s="22"/>
      <c r="M45" s="22"/>
      <c r="N45" s="17"/>
      <c r="O45" s="17"/>
      <c r="P45" s="16"/>
      <c r="Q45" s="16"/>
      <c r="R45" s="23"/>
      <c r="S45" s="23"/>
      <c r="T45" s="16"/>
      <c r="U45" s="16"/>
      <c r="V45" s="4"/>
    </row>
    <row r="46" spans="1:22" ht="15" x14ac:dyDescent="0.3">
      <c r="A46" s="28">
        <f t="shared" si="0"/>
        <v>2.1999999999999997</v>
      </c>
      <c r="B46" s="31"/>
      <c r="C46" s="25"/>
      <c r="D46" s="31"/>
      <c r="E46" s="31"/>
      <c r="F46" s="31">
        <v>5956940.7821233794</v>
      </c>
      <c r="G46" s="31">
        <v>11924400.000000942</v>
      </c>
      <c r="H46" s="31"/>
      <c r="I46" s="31"/>
      <c r="J46" s="31">
        <v>5949648</v>
      </c>
      <c r="K46" s="31">
        <v>11604324</v>
      </c>
      <c r="L46" s="22"/>
      <c r="M46" s="22"/>
      <c r="N46" s="17"/>
      <c r="O46" s="17"/>
      <c r="P46" s="16"/>
      <c r="Q46" s="16"/>
      <c r="R46" s="23"/>
      <c r="S46" s="23"/>
      <c r="T46" s="16"/>
      <c r="U46" s="16"/>
      <c r="V46" s="4"/>
    </row>
    <row r="47" spans="1:22" ht="15" x14ac:dyDescent="0.3">
      <c r="A47" s="28">
        <f t="shared" si="0"/>
        <v>2.4</v>
      </c>
      <c r="B47" s="31"/>
      <c r="C47" s="25"/>
      <c r="D47" s="31"/>
      <c r="E47" s="31"/>
      <c r="F47" s="31">
        <v>5956940.7821233794</v>
      </c>
      <c r="G47" s="31">
        <v>11924400.000000942</v>
      </c>
      <c r="H47" s="31"/>
      <c r="I47" s="31"/>
      <c r="J47" s="31">
        <v>5949648</v>
      </c>
      <c r="K47" s="31">
        <v>11893020</v>
      </c>
      <c r="L47" s="22"/>
      <c r="M47" s="22"/>
      <c r="N47" s="17"/>
      <c r="O47" s="17"/>
      <c r="P47" s="16"/>
      <c r="Q47" s="16"/>
      <c r="R47" s="23"/>
      <c r="S47" s="23"/>
      <c r="T47" s="16"/>
      <c r="U47" s="16"/>
      <c r="V47" s="4"/>
    </row>
    <row r="48" spans="1:22" ht="15" x14ac:dyDescent="0.3">
      <c r="A48" s="28">
        <f t="shared" si="0"/>
        <v>2.6</v>
      </c>
      <c r="B48" s="31"/>
      <c r="C48" s="25"/>
      <c r="D48" s="31"/>
      <c r="E48" s="31"/>
      <c r="F48" s="31">
        <v>5956940.7821233794</v>
      </c>
      <c r="G48" s="31">
        <v>11924400.000000942</v>
      </c>
      <c r="H48" s="31"/>
      <c r="I48" s="31"/>
      <c r="J48" s="31">
        <v>5949648</v>
      </c>
      <c r="K48" s="31">
        <v>11918124</v>
      </c>
      <c r="L48" s="22"/>
      <c r="M48" s="22"/>
      <c r="N48" s="17"/>
      <c r="O48" s="17"/>
      <c r="P48" s="16"/>
      <c r="Q48" s="16"/>
      <c r="R48" s="23"/>
      <c r="S48" s="23"/>
      <c r="T48" s="16"/>
      <c r="U48" s="16"/>
      <c r="V48" s="4"/>
    </row>
    <row r="49" spans="1:22" ht="15" x14ac:dyDescent="0.3">
      <c r="A49" s="28">
        <f t="shared" si="0"/>
        <v>2.8000000000000003</v>
      </c>
      <c r="B49" s="31"/>
      <c r="C49" s="25"/>
      <c r="D49" s="31"/>
      <c r="E49" s="31"/>
      <c r="F49" s="31">
        <v>5957116.0893859491</v>
      </c>
      <c r="G49" s="31">
        <v>11924400.000000942</v>
      </c>
      <c r="H49" s="31"/>
      <c r="I49" s="31"/>
      <c r="J49" s="31">
        <v>5949648</v>
      </c>
      <c r="K49" s="31">
        <v>11918124</v>
      </c>
      <c r="L49" s="22"/>
      <c r="M49" s="22"/>
      <c r="N49" s="17"/>
      <c r="O49" s="17"/>
      <c r="P49" s="16"/>
      <c r="Q49" s="16"/>
      <c r="R49" s="23"/>
      <c r="S49" s="23"/>
      <c r="T49" s="16"/>
      <c r="U49" s="16"/>
      <c r="V49" s="4"/>
    </row>
    <row r="50" spans="1:22" x14ac:dyDescent="0.2">
      <c r="A50" s="28">
        <f t="shared" si="0"/>
        <v>3.0000000000000004</v>
      </c>
      <c r="B50" s="31">
        <v>5988228.62014022</v>
      </c>
      <c r="C50" s="31">
        <v>11924400.000000942</v>
      </c>
      <c r="D50" s="31"/>
      <c r="E50" s="31"/>
      <c r="F50" s="31">
        <v>6001819.4413412577</v>
      </c>
      <c r="G50" s="31">
        <v>11924400.000000942</v>
      </c>
      <c r="H50" s="31"/>
      <c r="I50" s="31"/>
      <c r="J50" s="31">
        <v>5949648</v>
      </c>
      <c r="K50" s="31">
        <v>11918124</v>
      </c>
      <c r="L50" s="22"/>
      <c r="M50" s="22"/>
      <c r="N50" s="17"/>
      <c r="O50" s="17"/>
      <c r="P50" s="16"/>
      <c r="Q50" s="16"/>
      <c r="R50" s="23"/>
      <c r="S50" s="23"/>
      <c r="T50" s="16"/>
      <c r="U50" s="16"/>
      <c r="V50" s="4"/>
    </row>
    <row r="51" spans="1:22" ht="15" x14ac:dyDescent="0.3">
      <c r="A51" s="28">
        <f t="shared" si="0"/>
        <v>3.2000000000000006</v>
      </c>
      <c r="B51" s="31"/>
      <c r="C51" s="25"/>
      <c r="D51" s="31"/>
      <c r="E51" s="31"/>
      <c r="F51" s="31">
        <v>6878881.6759781949</v>
      </c>
      <c r="G51" s="31"/>
      <c r="H51" s="31"/>
      <c r="I51" s="31"/>
      <c r="J51" s="31">
        <v>5949648</v>
      </c>
      <c r="K51" s="31">
        <v>11918124</v>
      </c>
      <c r="L51" s="22"/>
      <c r="M51" s="22"/>
      <c r="N51" s="17"/>
      <c r="O51" s="17"/>
      <c r="P51" s="16"/>
      <c r="Q51" s="16"/>
      <c r="R51" s="23"/>
      <c r="S51" s="23"/>
      <c r="T51" s="16"/>
      <c r="U51" s="16"/>
      <c r="V51" s="4"/>
    </row>
    <row r="52" spans="1:22" ht="15" x14ac:dyDescent="0.3">
      <c r="A52" s="28">
        <f t="shared" si="0"/>
        <v>3.4000000000000008</v>
      </c>
      <c r="B52" s="31"/>
      <c r="C52" s="25"/>
      <c r="D52" s="31"/>
      <c r="E52" s="31"/>
      <c r="F52" s="31">
        <v>8794639.4413414802</v>
      </c>
      <c r="G52" s="31"/>
      <c r="H52" s="31"/>
      <c r="I52" s="31"/>
      <c r="J52" s="31">
        <v>5949648</v>
      </c>
      <c r="K52" s="31">
        <v>11918124</v>
      </c>
      <c r="L52" s="22"/>
      <c r="M52" s="22"/>
      <c r="N52" s="17"/>
      <c r="O52" s="17"/>
      <c r="P52" s="16"/>
      <c r="Q52" s="16"/>
      <c r="R52" s="23"/>
      <c r="S52" s="23"/>
      <c r="T52" s="16"/>
      <c r="U52" s="16"/>
      <c r="V52" s="4"/>
    </row>
    <row r="53" spans="1:22" ht="15" x14ac:dyDescent="0.3">
      <c r="A53" s="28">
        <f t="shared" si="0"/>
        <v>3.600000000000001</v>
      </c>
      <c r="B53" s="31"/>
      <c r="C53" s="25"/>
      <c r="D53" s="31"/>
      <c r="E53" s="31"/>
      <c r="F53" s="31">
        <v>9775834.1899449062</v>
      </c>
      <c r="G53" s="31"/>
      <c r="H53" s="31"/>
      <c r="I53" s="31"/>
      <c r="J53" s="31">
        <v>5955924</v>
      </c>
      <c r="K53" s="31">
        <v>11918124</v>
      </c>
      <c r="L53" s="22"/>
      <c r="M53" s="22"/>
      <c r="N53" s="17"/>
      <c r="O53" s="17"/>
      <c r="P53" s="16"/>
      <c r="Q53" s="16"/>
      <c r="R53" s="23"/>
      <c r="S53" s="23"/>
      <c r="T53" s="16"/>
      <c r="U53" s="16"/>
      <c r="V53" s="4"/>
    </row>
    <row r="54" spans="1:22" ht="15" x14ac:dyDescent="0.3">
      <c r="A54" s="28">
        <f t="shared" si="0"/>
        <v>3.8000000000000012</v>
      </c>
      <c r="B54" s="31"/>
      <c r="C54" s="25"/>
      <c r="D54" s="31"/>
      <c r="E54" s="31"/>
      <c r="F54" s="31">
        <v>11060661.117319314</v>
      </c>
      <c r="G54" s="31"/>
      <c r="H54" s="31"/>
      <c r="I54" s="31"/>
      <c r="J54" s="31">
        <v>6062616</v>
      </c>
      <c r="K54" s="31">
        <v>11918124</v>
      </c>
      <c r="L54" s="22"/>
      <c r="M54" s="22"/>
      <c r="N54" s="17"/>
      <c r="O54" s="17"/>
      <c r="P54" s="16"/>
      <c r="Q54" s="16"/>
      <c r="R54" s="23"/>
      <c r="S54" s="23"/>
      <c r="T54" s="16"/>
      <c r="U54" s="16"/>
      <c r="V54" s="4"/>
    </row>
    <row r="55" spans="1:22" x14ac:dyDescent="0.2">
      <c r="A55" s="28">
        <f t="shared" si="0"/>
        <v>4.0000000000000009</v>
      </c>
      <c r="B55" s="31">
        <v>11883436.3607393</v>
      </c>
      <c r="C55" s="31">
        <v>11924400.000000942</v>
      </c>
      <c r="D55" s="31"/>
      <c r="E55" s="31"/>
      <c r="F55" s="31">
        <v>11804489.83240317</v>
      </c>
      <c r="G55" s="31"/>
      <c r="H55" s="31"/>
      <c r="I55" s="31"/>
      <c r="J55" s="31">
        <v>7600236</v>
      </c>
      <c r="K55" s="31">
        <v>11918124</v>
      </c>
      <c r="L55" s="22"/>
      <c r="M55" s="22"/>
      <c r="N55" s="17"/>
      <c r="O55" s="17"/>
      <c r="P55" s="16"/>
      <c r="Q55" s="16"/>
      <c r="R55" s="23"/>
      <c r="S55" s="23"/>
      <c r="T55" s="16"/>
      <c r="U55" s="16"/>
      <c r="V55" s="4"/>
    </row>
    <row r="56" spans="1:22" ht="15" x14ac:dyDescent="0.3">
      <c r="A56" s="28">
        <f t="shared" si="0"/>
        <v>4.2000000000000011</v>
      </c>
      <c r="B56" s="31"/>
      <c r="C56" s="25"/>
      <c r="D56" s="31"/>
      <c r="E56" s="31"/>
      <c r="F56" s="31">
        <v>11913530.949721618</v>
      </c>
      <c r="G56" s="31"/>
      <c r="H56" s="31"/>
      <c r="I56" s="31"/>
      <c r="J56" s="31">
        <v>9219444</v>
      </c>
      <c r="K56" s="31">
        <v>11918124</v>
      </c>
      <c r="L56" s="22"/>
      <c r="M56" s="22"/>
      <c r="N56" s="17"/>
      <c r="O56" s="17"/>
      <c r="P56" s="16"/>
      <c r="Q56" s="16"/>
      <c r="R56" s="23"/>
      <c r="S56" s="23"/>
      <c r="T56" s="16"/>
      <c r="U56" s="16"/>
      <c r="V56" s="4"/>
    </row>
    <row r="57" spans="1:22" ht="15" x14ac:dyDescent="0.3">
      <c r="A57" s="28">
        <f t="shared" si="0"/>
        <v>4.4000000000000012</v>
      </c>
      <c r="B57" s="31"/>
      <c r="C57" s="25"/>
      <c r="D57" s="31"/>
      <c r="E57" s="31"/>
      <c r="F57" s="31">
        <v>11923172.849162955</v>
      </c>
      <c r="G57" s="31"/>
      <c r="H57" s="31"/>
      <c r="I57" s="31"/>
      <c r="J57" s="31">
        <v>10562508</v>
      </c>
      <c r="K57" s="31">
        <v>11918124</v>
      </c>
      <c r="L57" s="22"/>
      <c r="M57" s="22"/>
      <c r="N57" s="17"/>
      <c r="O57" s="17"/>
      <c r="P57" s="16"/>
      <c r="Q57" s="16"/>
      <c r="R57" s="23"/>
      <c r="S57" s="23"/>
      <c r="T57" s="16"/>
      <c r="U57" s="16"/>
      <c r="V57" s="4"/>
    </row>
    <row r="58" spans="1:22" ht="15" x14ac:dyDescent="0.3">
      <c r="A58" s="28">
        <f t="shared" si="0"/>
        <v>4.6000000000000014</v>
      </c>
      <c r="B58" s="31"/>
      <c r="C58" s="25"/>
      <c r="D58" s="31"/>
      <c r="E58" s="31"/>
      <c r="F58" s="31">
        <v>11924224.692738371</v>
      </c>
      <c r="G58" s="31"/>
      <c r="H58" s="31"/>
      <c r="I58" s="31"/>
      <c r="J58" s="31">
        <v>11623152</v>
      </c>
      <c r="K58" s="31">
        <v>11918124</v>
      </c>
      <c r="L58" s="22"/>
      <c r="M58" s="22"/>
      <c r="N58" s="17"/>
      <c r="O58" s="17"/>
      <c r="P58" s="16"/>
      <c r="Q58" s="16"/>
      <c r="R58" s="23"/>
      <c r="S58" s="23"/>
      <c r="T58" s="16"/>
      <c r="U58" s="16"/>
      <c r="V58" s="4"/>
    </row>
    <row r="59" spans="1:22" ht="15" x14ac:dyDescent="0.3">
      <c r="A59" s="28">
        <f t="shared" si="0"/>
        <v>4.8000000000000016</v>
      </c>
      <c r="B59" s="31"/>
      <c r="C59" s="24"/>
      <c r="D59" s="31"/>
      <c r="E59" s="31"/>
      <c r="F59" s="31">
        <v>11924400.000000942</v>
      </c>
      <c r="G59" s="31"/>
      <c r="H59" s="31"/>
      <c r="I59" s="31"/>
      <c r="J59" s="31">
        <v>11911848</v>
      </c>
      <c r="K59" s="31">
        <v>11924400</v>
      </c>
      <c r="L59" s="22"/>
      <c r="M59" s="22"/>
      <c r="N59" s="17"/>
      <c r="O59" s="17"/>
      <c r="P59" s="16"/>
      <c r="Q59" s="16"/>
      <c r="R59" s="23"/>
      <c r="S59" s="23"/>
      <c r="T59" s="16"/>
      <c r="U59" s="16"/>
      <c r="V59" s="4"/>
    </row>
    <row r="60" spans="1:22" x14ac:dyDescent="0.2">
      <c r="A60" s="28">
        <f t="shared" si="0"/>
        <v>5.0000000000000018</v>
      </c>
      <c r="B60" s="31">
        <v>11924000</v>
      </c>
      <c r="C60" s="31">
        <v>11924400.000000942</v>
      </c>
      <c r="D60" s="31"/>
      <c r="E60" s="31"/>
      <c r="F60" s="31">
        <v>11924400.000000942</v>
      </c>
      <c r="G60" s="31"/>
      <c r="H60" s="31"/>
      <c r="I60" s="31"/>
      <c r="J60" s="31">
        <v>11918124</v>
      </c>
      <c r="K60" s="31">
        <v>11924400</v>
      </c>
      <c r="L60" s="22"/>
      <c r="M60" s="22"/>
      <c r="N60" s="17"/>
      <c r="O60" s="17"/>
      <c r="P60" s="16"/>
      <c r="Q60" s="16"/>
      <c r="R60" s="23"/>
      <c r="S60" s="23"/>
      <c r="T60" s="16"/>
      <c r="U60" s="16"/>
      <c r="V60" s="4"/>
    </row>
    <row r="61" spans="1:22" x14ac:dyDescent="0.2">
      <c r="A61" s="28">
        <f t="shared" si="0"/>
        <v>5.200000000000002</v>
      </c>
      <c r="B61" s="31"/>
      <c r="C61" s="31"/>
      <c r="D61" s="31"/>
      <c r="E61" s="31"/>
      <c r="F61" s="31">
        <v>11924400.000000942</v>
      </c>
      <c r="G61" s="31"/>
      <c r="H61" s="31"/>
      <c r="I61" s="31"/>
      <c r="J61" s="31"/>
      <c r="K61" s="31"/>
      <c r="L61" s="22"/>
      <c r="M61" s="22"/>
      <c r="N61" s="17"/>
      <c r="O61" s="17"/>
      <c r="P61" s="16"/>
      <c r="Q61" s="16"/>
      <c r="R61" s="23"/>
      <c r="S61" s="23"/>
      <c r="T61" s="16"/>
      <c r="U61" s="16"/>
      <c r="V61" s="4"/>
    </row>
    <row r="62" spans="1:22" x14ac:dyDescent="0.2">
      <c r="A62" s="28">
        <f t="shared" si="0"/>
        <v>5.4000000000000021</v>
      </c>
      <c r="B62" s="31"/>
      <c r="C62" s="31"/>
      <c r="D62" s="31"/>
      <c r="E62" s="31"/>
      <c r="F62" s="31">
        <v>11924400.000000942</v>
      </c>
      <c r="G62" s="31"/>
      <c r="H62" s="31"/>
      <c r="I62" s="31"/>
      <c r="J62" s="31"/>
      <c r="K62" s="31"/>
      <c r="L62" s="22"/>
      <c r="M62" s="22"/>
      <c r="N62" s="17"/>
      <c r="O62" s="17"/>
      <c r="P62" s="16"/>
      <c r="Q62" s="16"/>
      <c r="R62" s="23"/>
      <c r="S62" s="23"/>
      <c r="T62" s="16"/>
      <c r="U62" s="16"/>
      <c r="V62" s="4"/>
    </row>
    <row r="63" spans="1:22" x14ac:dyDescent="0.2">
      <c r="A63" s="28">
        <f t="shared" si="0"/>
        <v>5.6000000000000023</v>
      </c>
      <c r="B63" s="31"/>
      <c r="C63" s="31"/>
      <c r="D63" s="31"/>
      <c r="E63" s="31"/>
      <c r="F63" s="31">
        <v>11924400.000000942</v>
      </c>
      <c r="G63" s="31"/>
      <c r="H63" s="31"/>
      <c r="I63" s="31"/>
      <c r="J63" s="31"/>
      <c r="K63" s="31"/>
      <c r="L63" s="22"/>
      <c r="M63" s="22"/>
      <c r="N63" s="17"/>
      <c r="O63" s="17"/>
      <c r="P63" s="16"/>
      <c r="Q63" s="16"/>
      <c r="R63" s="23"/>
      <c r="S63" s="23"/>
      <c r="T63" s="16"/>
      <c r="U63" s="16"/>
      <c r="V63" s="4"/>
    </row>
    <row r="64" spans="1:22" x14ac:dyDescent="0.2">
      <c r="A64" s="28">
        <f t="shared" si="0"/>
        <v>5.8000000000000025</v>
      </c>
      <c r="B64" s="31"/>
      <c r="C64" s="31"/>
      <c r="D64" s="31"/>
      <c r="E64" s="31"/>
      <c r="F64" s="31">
        <v>11924400.000000942</v>
      </c>
      <c r="G64" s="31"/>
      <c r="H64" s="31"/>
      <c r="I64" s="31"/>
      <c r="J64" s="31"/>
      <c r="K64" s="31"/>
      <c r="L64" s="22"/>
      <c r="M64" s="22"/>
      <c r="N64" s="17"/>
      <c r="O64" s="17"/>
      <c r="P64" s="16"/>
      <c r="Q64" s="16"/>
      <c r="R64" s="23"/>
      <c r="S64" s="23"/>
      <c r="T64" s="16"/>
      <c r="U64" s="16"/>
      <c r="V64" s="4"/>
    </row>
    <row r="65" spans="1:43" x14ac:dyDescent="0.2">
      <c r="A65" s="28">
        <f t="shared" si="0"/>
        <v>6.0000000000000027</v>
      </c>
      <c r="B65" s="31">
        <v>11924000</v>
      </c>
      <c r="C65" s="31">
        <v>11924400.000000942</v>
      </c>
      <c r="D65" s="31"/>
      <c r="E65" s="31"/>
      <c r="F65" s="31">
        <v>11924400.000000942</v>
      </c>
      <c r="G65" s="31"/>
      <c r="H65" s="31"/>
      <c r="I65" s="31"/>
      <c r="J65" s="31"/>
      <c r="K65" s="31"/>
      <c r="L65" s="22"/>
      <c r="M65" s="22"/>
      <c r="N65" s="17"/>
      <c r="O65" s="17"/>
      <c r="P65" s="16"/>
      <c r="Q65" s="16"/>
      <c r="R65" s="23"/>
      <c r="S65" s="23"/>
      <c r="T65" s="16"/>
      <c r="U65" s="16"/>
      <c r="V65" s="4"/>
    </row>
    <row r="66" spans="1:43" x14ac:dyDescent="0.2">
      <c r="A66" s="28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16"/>
      <c r="M66" s="16"/>
      <c r="N66" s="31"/>
      <c r="O66" s="31"/>
      <c r="P66" s="16"/>
      <c r="Q66" s="16"/>
      <c r="R66" s="31"/>
      <c r="S66" s="31"/>
      <c r="T66" s="31"/>
      <c r="U66" s="31"/>
    </row>
    <row r="67" spans="1:43" x14ac:dyDescent="0.2">
      <c r="A67" s="30" t="s">
        <v>51</v>
      </c>
      <c r="B67" s="19">
        <v>3.6</v>
      </c>
      <c r="C67" s="19">
        <v>0.4</v>
      </c>
      <c r="D67" s="19" t="str">
        <f t="shared" ref="D67:U67" si="1">IF(OR(MIN(D$30:D$66)&gt;$B69*$B$70,SUM(D$30:D$66)=0),"",(LOG10(($B69*$B$70)/INDEX(D$30:D$66,MATCH($B69*$B$70,D$30:D$66)))/LOG10(INDEX(D$30:D$66,MATCH($B69*$B$70,D$30:D$66))/INDEX(D$30:D$66,1+MATCH($B69*$B$70,D$30:D$66))))*(INDEX($A$30:$A$66,MATCH($B69*$B$70,D$30:D$66))-INDEX($A$30:$A$66,1+MATCH($B69*$B$70,D$30:D$66)))+INDEX($A$30:$A$66,MATCH($B69*$B$70,D$30:D$66)))</f>
        <v/>
      </c>
      <c r="E67" s="19" t="str">
        <f t="shared" si="1"/>
        <v/>
      </c>
      <c r="F67" s="19">
        <f t="shared" si="1"/>
        <v>3.357481872993513</v>
      </c>
      <c r="G67" s="19">
        <f t="shared" si="1"/>
        <v>0.75044869609844311</v>
      </c>
      <c r="H67" s="19" t="str">
        <f t="shared" si="1"/>
        <v/>
      </c>
      <c r="I67" s="19" t="str">
        <f t="shared" si="1"/>
        <v/>
      </c>
      <c r="J67" s="19">
        <f t="shared" si="1"/>
        <v>4.0970639891301026</v>
      </c>
      <c r="K67" s="19">
        <f t="shared" si="1"/>
        <v>1.7308172022059656</v>
      </c>
      <c r="L67" s="19" t="str">
        <f t="shared" si="1"/>
        <v/>
      </c>
      <c r="M67" s="19" t="str">
        <f t="shared" si="1"/>
        <v/>
      </c>
      <c r="N67" s="19" t="str">
        <f t="shared" si="1"/>
        <v/>
      </c>
      <c r="O67" s="19" t="str">
        <f t="shared" si="1"/>
        <v/>
      </c>
      <c r="P67" s="19" t="str">
        <f t="shared" si="1"/>
        <v/>
      </c>
      <c r="Q67" s="19" t="str">
        <f t="shared" si="1"/>
        <v/>
      </c>
      <c r="R67" s="19" t="str">
        <f t="shared" si="1"/>
        <v/>
      </c>
      <c r="S67" s="19" t="str">
        <f t="shared" si="1"/>
        <v/>
      </c>
      <c r="T67" s="19" t="str">
        <f t="shared" si="1"/>
        <v/>
      </c>
      <c r="U67" s="19" t="str">
        <f t="shared" si="1"/>
        <v/>
      </c>
      <c r="W67" s="30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</row>
    <row r="68" spans="1:43" x14ac:dyDescent="0.2">
      <c r="A68" s="30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</row>
    <row r="69" spans="1:43" x14ac:dyDescent="0.2">
      <c r="A69" s="21" t="s">
        <v>50</v>
      </c>
      <c r="B69" s="14">
        <v>0.7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</row>
    <row r="70" spans="1:43" x14ac:dyDescent="0.2">
      <c r="A70" s="13" t="s">
        <v>0</v>
      </c>
      <c r="B70" s="40">
        <v>11924400</v>
      </c>
      <c r="C70" s="39" t="s">
        <v>1</v>
      </c>
      <c r="D70" s="29"/>
      <c r="E70" s="29"/>
      <c r="F70" s="29"/>
      <c r="G70" s="29"/>
      <c r="H70" s="29"/>
      <c r="I70" s="29"/>
      <c r="R70" s="26"/>
      <c r="S70" s="26"/>
    </row>
    <row r="71" spans="1:43" x14ac:dyDescent="0.2">
      <c r="D71" s="29"/>
      <c r="E71" s="29"/>
      <c r="F71" s="29"/>
      <c r="G71" s="29"/>
      <c r="H71" s="29"/>
      <c r="I71" s="29"/>
    </row>
    <row r="72" spans="1:43" ht="54" customHeight="1" x14ac:dyDescent="0.2">
      <c r="D72" s="29"/>
      <c r="E72" s="29"/>
      <c r="F72" s="29"/>
      <c r="G72" s="29"/>
      <c r="H72" s="29"/>
      <c r="I72" s="29"/>
    </row>
    <row r="73" spans="1:43" x14ac:dyDescent="0.2">
      <c r="D73" s="29"/>
      <c r="E73" s="29"/>
      <c r="F73" s="29"/>
      <c r="G73" s="29"/>
      <c r="H73" s="29"/>
      <c r="I73" s="29"/>
    </row>
    <row r="74" spans="1:43" x14ac:dyDescent="0.2">
      <c r="D74" s="29"/>
      <c r="E74" s="29"/>
      <c r="F74" s="29"/>
      <c r="G74" s="29"/>
      <c r="H74" s="29"/>
      <c r="I74" s="29"/>
    </row>
    <row r="75" spans="1:43" x14ac:dyDescent="0.2">
      <c r="D75" s="29"/>
      <c r="E75" s="29"/>
      <c r="F75" s="29"/>
      <c r="G75" s="29"/>
      <c r="H75" s="29"/>
      <c r="I75" s="29"/>
    </row>
    <row r="76" spans="1:43" x14ac:dyDescent="0.2">
      <c r="D76" s="29"/>
      <c r="E76" s="29"/>
      <c r="F76" s="29"/>
      <c r="G76" s="29"/>
      <c r="H76" s="29"/>
      <c r="I76" s="29"/>
    </row>
    <row r="77" spans="1:43" x14ac:dyDescent="0.2">
      <c r="D77" s="29"/>
      <c r="E77" s="29"/>
      <c r="F77" s="29"/>
      <c r="G77" s="29"/>
      <c r="H77" s="29"/>
      <c r="I77" s="29"/>
    </row>
    <row r="78" spans="1:43" x14ac:dyDescent="0.2">
      <c r="D78" s="29"/>
      <c r="E78" s="29"/>
      <c r="F78" s="29"/>
      <c r="G78" s="29"/>
      <c r="H78" s="29"/>
      <c r="I78" s="29"/>
    </row>
    <row r="79" spans="1:43" x14ac:dyDescent="0.2">
      <c r="D79" s="29"/>
      <c r="E79" s="29"/>
      <c r="F79" s="29"/>
      <c r="G79" s="29"/>
      <c r="H79" s="29"/>
      <c r="I79" s="29"/>
    </row>
    <row r="80" spans="1:43" x14ac:dyDescent="0.2">
      <c r="D80" s="29"/>
      <c r="E80" s="29"/>
      <c r="F80" s="29"/>
      <c r="G80" s="29"/>
      <c r="H80" s="29"/>
      <c r="I80" s="29"/>
    </row>
    <row r="81" spans="4:9" x14ac:dyDescent="0.2">
      <c r="D81" s="29"/>
      <c r="E81" s="29"/>
      <c r="F81" s="29"/>
      <c r="G81" s="29"/>
      <c r="H81" s="29"/>
      <c r="I81" s="29"/>
    </row>
    <row r="82" spans="4:9" x14ac:dyDescent="0.2">
      <c r="D82" s="29"/>
      <c r="E82" s="29"/>
      <c r="F82" s="29"/>
      <c r="G82" s="29"/>
      <c r="H82" s="29"/>
      <c r="I82" s="29"/>
    </row>
    <row r="83" spans="4:9" x14ac:dyDescent="0.2">
      <c r="D83" s="29"/>
      <c r="E83" s="29"/>
      <c r="F83" s="29"/>
      <c r="G83" s="29"/>
      <c r="H83" s="29"/>
      <c r="I83" s="29"/>
    </row>
    <row r="84" spans="4:9" x14ac:dyDescent="0.2">
      <c r="D84" s="29"/>
      <c r="E84" s="29"/>
      <c r="F84" s="29"/>
      <c r="G84" s="29"/>
      <c r="H84" s="29"/>
      <c r="I84" s="29"/>
    </row>
    <row r="85" spans="4:9" x14ac:dyDescent="0.2">
      <c r="D85" s="29"/>
      <c r="E85" s="29"/>
      <c r="F85" s="29"/>
      <c r="G85" s="29"/>
      <c r="H85" s="29"/>
      <c r="I85" s="29"/>
    </row>
    <row r="86" spans="4:9" x14ac:dyDescent="0.2">
      <c r="D86" s="29"/>
      <c r="E86" s="29"/>
      <c r="F86" s="29"/>
      <c r="G86" s="29"/>
      <c r="H86" s="29"/>
      <c r="I86" s="29"/>
    </row>
    <row r="87" spans="4:9" x14ac:dyDescent="0.2">
      <c r="D87" s="29"/>
      <c r="E87" s="29"/>
      <c r="F87" s="29"/>
      <c r="G87" s="29"/>
      <c r="H87" s="29"/>
      <c r="I87" s="29"/>
    </row>
    <row r="88" spans="4:9" x14ac:dyDescent="0.2">
      <c r="D88" s="29"/>
      <c r="E88" s="29"/>
      <c r="F88" s="29"/>
      <c r="G88" s="29"/>
      <c r="H88" s="29"/>
      <c r="I88" s="29"/>
    </row>
    <row r="89" spans="4:9" x14ac:dyDescent="0.2">
      <c r="D89" s="29"/>
      <c r="E89" s="29"/>
      <c r="F89" s="29"/>
      <c r="G89" s="29"/>
      <c r="H89" s="29"/>
      <c r="I89" s="29"/>
    </row>
    <row r="90" spans="4:9" x14ac:dyDescent="0.2">
      <c r="D90" s="29"/>
      <c r="E90" s="29"/>
      <c r="F90" s="29"/>
      <c r="G90" s="29"/>
      <c r="H90" s="29"/>
      <c r="I90" s="29"/>
    </row>
    <row r="91" spans="4:9" x14ac:dyDescent="0.2">
      <c r="D91" s="29"/>
      <c r="E91" s="29"/>
      <c r="F91" s="29"/>
      <c r="G91" s="29"/>
      <c r="H91" s="29"/>
      <c r="I91" s="29"/>
    </row>
    <row r="92" spans="4:9" x14ac:dyDescent="0.2">
      <c r="D92" s="29"/>
      <c r="E92" s="29"/>
      <c r="F92" s="29"/>
      <c r="G92" s="29"/>
      <c r="H92" s="29"/>
      <c r="I92" s="29"/>
    </row>
    <row r="93" spans="4:9" x14ac:dyDescent="0.2">
      <c r="D93" s="29"/>
      <c r="E93" s="29"/>
      <c r="F93" s="29"/>
      <c r="G93" s="29"/>
      <c r="H93" s="29"/>
      <c r="I93" s="29"/>
    </row>
    <row r="94" spans="4:9" x14ac:dyDescent="0.2">
      <c r="D94" s="29"/>
      <c r="E94" s="29"/>
      <c r="F94" s="29"/>
      <c r="G94" s="29"/>
      <c r="H94" s="29"/>
      <c r="I94" s="29"/>
    </row>
    <row r="95" spans="4:9" x14ac:dyDescent="0.2">
      <c r="D95" s="29"/>
      <c r="E95" s="29"/>
      <c r="F95" s="29"/>
      <c r="G95" s="29"/>
      <c r="H95" s="29"/>
      <c r="I95" s="29"/>
    </row>
    <row r="96" spans="4:9" x14ac:dyDescent="0.2">
      <c r="D96" s="29"/>
      <c r="E96" s="29"/>
      <c r="F96" s="29"/>
      <c r="G96" s="29"/>
      <c r="H96" s="29"/>
      <c r="I96" s="29"/>
    </row>
    <row r="97" spans="4:9" x14ac:dyDescent="0.2">
      <c r="D97" s="29"/>
      <c r="E97" s="29"/>
      <c r="F97" s="29"/>
      <c r="G97" s="29"/>
      <c r="H97" s="29"/>
      <c r="I97" s="29"/>
    </row>
    <row r="98" spans="4:9" x14ac:dyDescent="0.2">
      <c r="D98" s="29"/>
      <c r="E98" s="29"/>
      <c r="F98" s="29"/>
      <c r="G98" s="29"/>
      <c r="H98" s="29"/>
      <c r="I98" s="29"/>
    </row>
    <row r="99" spans="4:9" x14ac:dyDescent="0.2">
      <c r="D99" s="29"/>
      <c r="E99" s="29"/>
      <c r="F99" s="29"/>
      <c r="G99" s="29"/>
      <c r="H99" s="29"/>
      <c r="I99" s="29"/>
    </row>
    <row r="100" spans="4:9" x14ac:dyDescent="0.2">
      <c r="D100" s="29"/>
      <c r="E100" s="29"/>
      <c r="F100" s="29"/>
      <c r="G100" s="29"/>
      <c r="H100" s="29"/>
      <c r="I100" s="29"/>
    </row>
    <row r="101" spans="4:9" x14ac:dyDescent="0.2">
      <c r="D101" s="29"/>
      <c r="E101" s="29"/>
      <c r="F101" s="29"/>
      <c r="G101" s="29"/>
      <c r="H101" s="29"/>
      <c r="I101" s="29"/>
    </row>
    <row r="102" spans="4:9" x14ac:dyDescent="0.2">
      <c r="D102" s="29"/>
      <c r="E102" s="29"/>
      <c r="F102" s="29"/>
      <c r="G102" s="29"/>
      <c r="H102" s="29"/>
      <c r="I102" s="29"/>
    </row>
    <row r="103" spans="4:9" x14ac:dyDescent="0.2">
      <c r="D103" s="29"/>
      <c r="E103" s="29"/>
      <c r="F103" s="29"/>
      <c r="G103" s="29"/>
      <c r="H103" s="29"/>
      <c r="I103" s="29"/>
    </row>
    <row r="104" spans="4:9" x14ac:dyDescent="0.2">
      <c r="D104" s="29"/>
      <c r="E104" s="29"/>
      <c r="F104" s="29"/>
      <c r="G104" s="29"/>
      <c r="H104" s="29"/>
      <c r="I104" s="29"/>
    </row>
    <row r="105" spans="4:9" x14ac:dyDescent="0.2">
      <c r="D105" s="29"/>
      <c r="E105" s="29"/>
      <c r="F105" s="29"/>
      <c r="G105" s="29"/>
      <c r="H105" s="29"/>
      <c r="I105" s="29"/>
    </row>
    <row r="106" spans="4:9" x14ac:dyDescent="0.2">
      <c r="D106" s="29"/>
      <c r="E106" s="29"/>
      <c r="F106" s="29"/>
      <c r="G106" s="29"/>
      <c r="H106" s="29"/>
      <c r="I106" s="29"/>
    </row>
    <row r="107" spans="4:9" x14ac:dyDescent="0.2">
      <c r="D107" s="29"/>
      <c r="E107" s="29"/>
      <c r="F107" s="29"/>
      <c r="G107" s="29"/>
      <c r="H107" s="29"/>
      <c r="I107" s="29"/>
    </row>
    <row r="108" spans="4:9" x14ac:dyDescent="0.2">
      <c r="D108" s="29"/>
      <c r="E108" s="29"/>
      <c r="F108" s="29"/>
      <c r="G108" s="29"/>
      <c r="H108" s="29"/>
      <c r="I108" s="29"/>
    </row>
    <row r="109" spans="4:9" x14ac:dyDescent="0.2">
      <c r="D109" s="29"/>
      <c r="E109" s="29"/>
      <c r="F109" s="29"/>
      <c r="G109" s="29"/>
      <c r="H109" s="29"/>
      <c r="I109" s="29"/>
    </row>
    <row r="110" spans="4:9" x14ac:dyDescent="0.2">
      <c r="D110" s="29"/>
      <c r="E110" s="29"/>
      <c r="F110" s="29"/>
      <c r="G110" s="29"/>
      <c r="H110" s="29"/>
      <c r="I110" s="29"/>
    </row>
    <row r="111" spans="4:9" x14ac:dyDescent="0.2">
      <c r="D111" s="29"/>
      <c r="E111" s="29"/>
      <c r="F111" s="29"/>
      <c r="G111" s="29"/>
      <c r="H111" s="29"/>
      <c r="I111" s="29"/>
    </row>
    <row r="112" spans="4:9" x14ac:dyDescent="0.2">
      <c r="D112" s="29"/>
      <c r="E112" s="29"/>
      <c r="F112" s="29"/>
      <c r="G112" s="29"/>
      <c r="H112" s="29"/>
      <c r="I112" s="29"/>
    </row>
    <row r="113" spans="2:21" x14ac:dyDescent="0.2">
      <c r="D113" s="29"/>
      <c r="E113" s="29"/>
      <c r="F113" s="29"/>
      <c r="G113" s="29"/>
      <c r="H113" s="29"/>
      <c r="I113" s="29"/>
    </row>
    <row r="114" spans="2:21" x14ac:dyDescent="0.2">
      <c r="D114" s="29"/>
      <c r="E114" s="29"/>
      <c r="F114" s="29"/>
      <c r="G114" s="29"/>
      <c r="H114" s="29"/>
      <c r="I114" s="29"/>
    </row>
    <row r="115" spans="2:21" x14ac:dyDescent="0.2">
      <c r="D115" s="10"/>
      <c r="E115" s="10"/>
      <c r="F115" s="10"/>
      <c r="G115" s="10"/>
      <c r="H115" s="10"/>
      <c r="I115" s="10"/>
      <c r="J115" s="8"/>
      <c r="K115" s="8"/>
      <c r="N115" s="9"/>
      <c r="O115" s="9"/>
    </row>
    <row r="116" spans="2:21" x14ac:dyDescent="0.2">
      <c r="D116" s="10"/>
      <c r="E116" s="10"/>
      <c r="F116" s="10"/>
      <c r="G116" s="10"/>
      <c r="H116" s="10"/>
      <c r="I116" s="10"/>
      <c r="J116" s="8"/>
      <c r="K116" s="8"/>
      <c r="N116" s="9"/>
      <c r="O116" s="9"/>
    </row>
    <row r="117" spans="2:21" x14ac:dyDescent="0.2">
      <c r="D117" s="10"/>
      <c r="E117" s="10"/>
      <c r="F117" s="10"/>
      <c r="G117" s="10"/>
      <c r="H117" s="10"/>
      <c r="I117" s="10"/>
      <c r="J117" s="8"/>
      <c r="K117" s="8"/>
      <c r="N117" s="9"/>
      <c r="O117" s="9"/>
    </row>
    <row r="118" spans="2:21" x14ac:dyDescent="0.2">
      <c r="D118" s="10"/>
      <c r="E118" s="10"/>
      <c r="F118" s="10"/>
      <c r="G118" s="10"/>
      <c r="H118" s="10"/>
      <c r="I118" s="10"/>
      <c r="J118" s="8"/>
      <c r="K118" s="8"/>
      <c r="N118" s="9"/>
      <c r="O118" s="9"/>
    </row>
    <row r="119" spans="2:21" x14ac:dyDescent="0.2">
      <c r="D119" s="10"/>
      <c r="E119" s="10"/>
      <c r="F119" s="10"/>
      <c r="G119" s="10"/>
      <c r="H119" s="10"/>
      <c r="I119" s="10"/>
      <c r="J119" s="8"/>
      <c r="K119" s="8"/>
      <c r="N119" s="9"/>
      <c r="O119" s="9"/>
    </row>
    <row r="120" spans="2:21" x14ac:dyDescent="0.2">
      <c r="D120" s="10"/>
      <c r="E120" s="10"/>
      <c r="F120" s="10"/>
      <c r="G120" s="10"/>
      <c r="H120" s="10"/>
      <c r="I120" s="10"/>
      <c r="J120" s="8"/>
      <c r="K120" s="8"/>
      <c r="N120" s="9"/>
      <c r="O120" s="9"/>
    </row>
    <row r="121" spans="2:21" x14ac:dyDescent="0.2">
      <c r="D121" s="10"/>
      <c r="E121" s="10"/>
      <c r="F121" s="10"/>
      <c r="G121" s="10"/>
      <c r="H121" s="10"/>
      <c r="I121" s="10"/>
      <c r="N121" s="11"/>
      <c r="O121" s="11"/>
    </row>
    <row r="122" spans="2:21" x14ac:dyDescent="0.2">
      <c r="B122" s="12"/>
      <c r="C122" s="12"/>
      <c r="D122" s="10"/>
      <c r="E122" s="10"/>
      <c r="F122" s="10"/>
      <c r="G122" s="10"/>
      <c r="H122" s="10"/>
      <c r="I122" s="10"/>
      <c r="L122" s="12"/>
      <c r="M122" s="12"/>
      <c r="R122" s="12"/>
      <c r="S122" s="12"/>
      <c r="T122" s="12"/>
      <c r="U122" s="12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Cover Page</vt:lpstr>
      <vt:lpstr>List of tests</vt:lpstr>
      <vt:lpstr>Summary </vt:lpstr>
      <vt:lpstr>case 15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Huawei</cp:lastModifiedBy>
  <dcterms:created xsi:type="dcterms:W3CDTF">2007-12-10T15:13:50Z</dcterms:created>
  <dcterms:modified xsi:type="dcterms:W3CDTF">2019-05-16T00:42:47Z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2019-05-02 11:51:40Z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(3)QypsVy8f+BJtHeV786xtm6k6AG4aEQ3uO1FoVG8V0+bDvrZLoZop4RmTz0odO5gOM5wxpstp
iXWv1t7CEz/FD3cpkDizO/VY+eOMlS2WHo47mq1pnXZ29CAHJmHSqGWU5BipJK/PGCYI9mSB
a/Bpx29o4W55l4xNPjKcpEuZ+2uHIW1j0SWxqf8nfQT7C/fTE6zry7KWlqIBPojybiybQtqa
TLP06Zc2AveR5eOuVx</vt:lpwstr>
  </property>
  <property fmtid="{D5CDD505-2E9C-101B-9397-08002B2CF9AE}" pid="13" name="_2015_ms_pID_7253431">
    <vt:lpwstr>BLqlu0jKcFMGSufXrf3oisojlMXid+eq4u1sFVUIYOoe8YZLV1l+2b
4rKBIvHynqbByP4dNQQrkb7IWdVqBUXllpnAUI40320OhD53CgQX9lZnpB9/kQQ79MuxdXzP
Sil1X/rseTtUZclB26c6ikKOPUIVnXBqR0qm2qdOmmgxKvIF+virW9nHK/4Ty9iGL3OGj7e0
4le37vQvySqMmX7Qo1myKrD9I8snkZHMHvRR</vt:lpwstr>
  </property>
  <property fmtid="{D5CDD505-2E9C-101B-9397-08002B2CF9AE}" pid="14" name="_2015_ms_pID_7253432">
    <vt:lpwstr>zab7aYqh5MQC0QYIaM0ypJk=</vt:lpwstr>
  </property>
  <property fmtid="{D5CDD505-2E9C-101B-9397-08002B2CF9AE}" pid="15" name="CTPClassification">
    <vt:lpwstr>CTP_NT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1557709820</vt:lpwstr>
  </property>
  <property fmtid="{5C58129F-E5B8-477A-9B38-B3E54BFA04C8}" pid="2">
    <vt:lpwstr>A27793D690CCD30776C89F226D19CB02D2BC4E174274ADED2FA0B3F3A37B93D7</vt:lpwstr>
  </property>
</Properties>
</file>